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12C0F4B9-0051-4FBD-9855-7E1EAA013C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 m. 2023-10-26 keitima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7" i="9" l="1"/>
  <c r="M91" i="9" l="1"/>
  <c r="M88" i="9"/>
  <c r="M85" i="9"/>
  <c r="L91" i="9"/>
  <c r="L88" i="9"/>
  <c r="L85" i="9"/>
  <c r="J93" i="9"/>
  <c r="J89" i="9"/>
  <c r="J85" i="9"/>
  <c r="H87" i="9"/>
  <c r="H89" i="9"/>
  <c r="H42" i="9" l="1"/>
  <c r="H91" i="9" s="1"/>
  <c r="H40" i="9"/>
  <c r="H88" i="9" s="1"/>
  <c r="H41" i="9"/>
  <c r="H85" i="9" s="1"/>
  <c r="J68" i="9"/>
  <c r="J39" i="9" l="1"/>
  <c r="M43" i="9"/>
  <c r="L43" i="9"/>
  <c r="K43" i="9"/>
  <c r="J43" i="9"/>
  <c r="H43" i="9"/>
  <c r="I55" i="9" l="1"/>
  <c r="J55" i="9"/>
  <c r="K55" i="9"/>
  <c r="L55" i="9"/>
  <c r="M55" i="9"/>
  <c r="H55" i="9"/>
  <c r="J88" i="9" l="1"/>
  <c r="M93" i="9" l="1"/>
  <c r="L93" i="9"/>
  <c r="M92" i="9"/>
  <c r="L92" i="9"/>
  <c r="J92" i="9"/>
  <c r="H92" i="9"/>
  <c r="J91" i="9"/>
  <c r="I90" i="9"/>
  <c r="I94" i="9" s="1"/>
  <c r="M87" i="9"/>
  <c r="L87" i="9"/>
  <c r="H86" i="9"/>
  <c r="H94" i="9"/>
  <c r="J80" i="9"/>
  <c r="H80" i="9"/>
  <c r="M78" i="9"/>
  <c r="L78" i="9"/>
  <c r="K78" i="9"/>
  <c r="J78" i="9"/>
  <c r="I78" i="9"/>
  <c r="H78" i="9"/>
  <c r="M76" i="9"/>
  <c r="L76" i="9"/>
  <c r="J76" i="9"/>
  <c r="H76" i="9"/>
  <c r="J73" i="9"/>
  <c r="H73" i="9"/>
  <c r="M70" i="9"/>
  <c r="L70" i="9"/>
  <c r="J70" i="9"/>
  <c r="H70" i="9"/>
  <c r="M68" i="9"/>
  <c r="L68" i="9"/>
  <c r="H68" i="9"/>
  <c r="M65" i="9"/>
  <c r="L65" i="9"/>
  <c r="K65" i="9"/>
  <c r="J65" i="9"/>
  <c r="I65" i="9"/>
  <c r="H65" i="9"/>
  <c r="J62" i="9"/>
  <c r="J81" i="9" s="1"/>
  <c r="M53" i="9"/>
  <c r="L53" i="9"/>
  <c r="K53" i="9"/>
  <c r="J53" i="9"/>
  <c r="I53" i="9"/>
  <c r="H53" i="9"/>
  <c r="J51" i="9"/>
  <c r="H51" i="9"/>
  <c r="M49" i="9"/>
  <c r="L49" i="9"/>
  <c r="K49" i="9"/>
  <c r="K56" i="9" s="1"/>
  <c r="J49" i="9"/>
  <c r="I49" i="9"/>
  <c r="I56" i="9" s="1"/>
  <c r="I82" i="9" s="1"/>
  <c r="I83" i="9" s="1"/>
  <c r="M47" i="9"/>
  <c r="M56" i="9" s="1"/>
  <c r="L47" i="9"/>
  <c r="L56" i="9" s="1"/>
  <c r="K47" i="9"/>
  <c r="J47" i="9"/>
  <c r="I47" i="9"/>
  <c r="I57" i="9" s="1"/>
  <c r="H47" i="9"/>
  <c r="M35" i="9"/>
  <c r="L35" i="9"/>
  <c r="K35" i="9"/>
  <c r="J35" i="9"/>
  <c r="H35" i="9"/>
  <c r="M31" i="9"/>
  <c r="L31" i="9"/>
  <c r="K31" i="9"/>
  <c r="J31" i="9"/>
  <c r="H31" i="9"/>
  <c r="M27" i="9"/>
  <c r="L27" i="9"/>
  <c r="K27" i="9"/>
  <c r="J27" i="9"/>
  <c r="H27" i="9"/>
  <c r="L23" i="9"/>
  <c r="J23" i="9"/>
  <c r="H23" i="9"/>
  <c r="M19" i="9"/>
  <c r="L19" i="9"/>
  <c r="K19" i="9"/>
  <c r="J19" i="9"/>
  <c r="I19" i="9"/>
  <c r="H19" i="9"/>
  <c r="H56" i="9" l="1"/>
  <c r="H44" i="9"/>
  <c r="L86" i="9"/>
  <c r="L44" i="9"/>
  <c r="L57" i="9" s="1"/>
  <c r="M86" i="9"/>
  <c r="M44" i="9"/>
  <c r="J86" i="9"/>
  <c r="J44" i="9"/>
  <c r="J56" i="9"/>
  <c r="H57" i="9"/>
  <c r="K57" i="9"/>
  <c r="M57" i="9"/>
  <c r="J82" i="9"/>
  <c r="M81" i="9"/>
  <c r="M82" i="9" s="1"/>
  <c r="M94" i="9"/>
  <c r="H81" i="9"/>
  <c r="H82" i="9" s="1"/>
  <c r="L81" i="9"/>
  <c r="L82" i="9" s="1"/>
  <c r="K44" i="9"/>
  <c r="K90" i="9" s="1"/>
  <c r="K94" i="9" s="1"/>
  <c r="J94" i="9"/>
  <c r="L94" i="9"/>
  <c r="H83" i="9" l="1"/>
  <c r="J57" i="9"/>
  <c r="J83" i="9" s="1"/>
  <c r="M83" i="9"/>
  <c r="L83" i="9"/>
  <c r="K82" i="9"/>
  <c r="K83" i="9" s="1"/>
</calcChain>
</file>

<file path=xl/sharedStrings.xml><?xml version="1.0" encoding="utf-8"?>
<sst xmlns="http://schemas.openxmlformats.org/spreadsheetml/2006/main" count="272" uniqueCount="116">
  <si>
    <t xml:space="preserve">       TIKSLŲ, UŽDAVINIŲ, PRIEMONIŲ ASIGNAVIMŲ IR PRODUKTO VERTINIMO KRITERIJŲ SUVESTINĖ                                                                                       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</si>
  <si>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</si>
  <si>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</si>
  <si>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</si>
  <si>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</si>
  <si>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</si>
  <si>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</si>
  <si>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</si>
  <si>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</si>
  <si>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</si>
  <si>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</si>
  <si>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</si>
  <si>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</si>
  <si>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</si>
  <si>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>2023-iesiems m.</t>
  </si>
  <si>
    <t>1</t>
  </si>
  <si>
    <t>5</t>
  </si>
  <si>
    <t>Melioruotų žemių gerinimas</t>
  </si>
  <si>
    <t>04.02.01.01</t>
  </si>
  <si>
    <t>SB</t>
  </si>
  <si>
    <t>0.00</t>
  </si>
  <si>
    <t>Lėšų panaudojimas, proc./suremontuotų griovių ilgis, km</t>
  </si>
  <si>
    <t>SB (deleg)</t>
  </si>
  <si>
    <t>iš viso:</t>
  </si>
  <si>
    <t>9/15</t>
  </si>
  <si>
    <t>VB</t>
  </si>
  <si>
    <t>ES</t>
  </si>
  <si>
    <t>11</t>
  </si>
  <si>
    <t>12</t>
  </si>
  <si>
    <t>14</t>
  </si>
  <si>
    <t>15</t>
  </si>
  <si>
    <t xml:space="preserve">Iš viso uždaviniui </t>
  </si>
  <si>
    <t>2</t>
  </si>
  <si>
    <t>Kaimo programai vykdyti</t>
  </si>
  <si>
    <t>04.02.01.06</t>
  </si>
  <si>
    <t>Rokškio rajono savivaldybės smulkaus ir vidutinio verslo plėtros programa</t>
  </si>
  <si>
    <t>Bendruomeninei veiklai stiprinti</t>
  </si>
  <si>
    <t>04.02.01.05</t>
  </si>
  <si>
    <t>Lėšų panaudojimas, proc.</t>
  </si>
  <si>
    <t>3</t>
  </si>
  <si>
    <t>Nuostolingų maršrutų išlaidų kompensavimas</t>
  </si>
  <si>
    <t>04.05.01.01</t>
  </si>
  <si>
    <t xml:space="preserve"> -</t>
  </si>
  <si>
    <t>Iš viso tikslui:</t>
  </si>
  <si>
    <t>Programos uždavinys. Kurti saugią ir ekologiškai švarią gyvenamąją aplinką</t>
  </si>
  <si>
    <t>Aplinkos apsaugos rėmimo specialioji programa</t>
  </si>
  <si>
    <t>05.03.01.03</t>
  </si>
  <si>
    <t>KT</t>
  </si>
  <si>
    <t>05.02.01.01</t>
  </si>
  <si>
    <t>10</t>
  </si>
  <si>
    <t>PRATC už atliekų tvarkymą</t>
  </si>
  <si>
    <t>05.01.01.01</t>
  </si>
  <si>
    <t>Beglobių gyvūnų priežiūra</t>
  </si>
  <si>
    <t>05.06.01.01</t>
  </si>
  <si>
    <t>Komunalinių atliekų tvarkymo infrastruktūros plėtra</t>
  </si>
  <si>
    <t>Iš viso programai:</t>
  </si>
  <si>
    <t>Finansavimo šaltiniai</t>
  </si>
  <si>
    <t>SB - Savivaldybės biudžeto lėšos</t>
  </si>
  <si>
    <t>SB (AA) - Aplinkos apsaugos rėmimo specialioji programa</t>
  </si>
  <si>
    <t>LR VB - Valstybės biudžeto lėšos</t>
  </si>
  <si>
    <t>ES - Europos Sąjungos paramos lėšos</t>
  </si>
  <si>
    <t>2024-iesiems m.</t>
  </si>
  <si>
    <t>16</t>
  </si>
  <si>
    <t>17</t>
  </si>
  <si>
    <t>05.03.01.01</t>
  </si>
  <si>
    <t>SB (AA)</t>
  </si>
  <si>
    <t>KT (ižd.)- kitos (iždo) lėšos</t>
  </si>
  <si>
    <t>SB (deleg) - Valstybės deleguotoms funkcijoms vykdyti</t>
  </si>
  <si>
    <t>KT (ižd.)</t>
  </si>
  <si>
    <t>Rokiškio rajono Apaščios, Lailūnų ir Gerkonių kadastrinių vietovių ir juose esančių statinių rekonstravimas.</t>
  </si>
  <si>
    <t xml:space="preserve">Rokiškio rajono Suvainiškio, Čedasų ir Žiobiškio kadastrinių vietovių dalies  melioracijos griovių ir juose esančių statinių rekonstravimas </t>
  </si>
  <si>
    <t xml:space="preserve">Rokiškio rajono Neretėlės upės baseino dalies  melioracijos griovių ir juose esančių statinių rekonstravimas </t>
  </si>
  <si>
    <t xml:space="preserve">Rokiškio rajono Skemų ir Gindvilių kadastrinių vietovių dalies melioracijos griovių ir juose esančių statinių rekonstravimas </t>
  </si>
  <si>
    <t xml:space="preserve">Bešeimininkių padangų atliekų surinkimas, vežimas ir sutvarkymas Rokiškio r. sav. </t>
  </si>
  <si>
    <t>KT -kitos lėšos</t>
  </si>
  <si>
    <r>
      <rPr>
        <b/>
        <sz val="10"/>
        <color rgb="FFFF0000"/>
        <rFont val="Times New Roman"/>
        <family val="1"/>
        <charset val="186"/>
      </rPr>
      <t>Programos tikslas.</t>
    </r>
    <r>
      <rPr>
        <b/>
        <sz val="10"/>
        <rFont val="Times New Roman"/>
        <family val="1"/>
        <charset val="186"/>
      </rPr>
      <t>Sudaryti palankias sąlygas ūkininkavimui ir skatinti verslo plėtrą rajone</t>
    </r>
  </si>
  <si>
    <t>VIP -Valstybės investicijų programos lėšos</t>
  </si>
  <si>
    <t>2023-2025 M. ROKIŠKIO RAJONO SAVIVALDYBĖS</t>
  </si>
  <si>
    <t xml:space="preserve">03 Strateginis tikslas. Užtikrinti darnią teritorinę plėtrą ir kokybišką gyvenamąją bei verslo aplinką </t>
  </si>
  <si>
    <t>06 Programa. Kaimo plėtros, aplinkos apsaugos ir verslo skaitinimo programa</t>
  </si>
  <si>
    <t>01</t>
  </si>
  <si>
    <t>Uždavinys. Užtikrinti tinkamą melioracijos statinių techninę būklę</t>
  </si>
  <si>
    <t>Uždavinys. Teikti paramą žemės ūkio ir smulkaus ir vidutinio verslo subjektams</t>
  </si>
  <si>
    <t>Iš viso:</t>
  </si>
  <si>
    <t xml:space="preserve">Paremtų verslo subjektų skaičius, vnt. </t>
  </si>
  <si>
    <t>2023-ųjų m. planinis</t>
  </si>
  <si>
    <t>2023-ųjų m. patvirtinta taryboje</t>
  </si>
  <si>
    <t>2024-ųjų m. asignavimų projektas</t>
  </si>
  <si>
    <t>2025- ųjų m. asignavimų projektas</t>
  </si>
  <si>
    <t>2025-iesiems m.</t>
  </si>
  <si>
    <t>100,0/7</t>
  </si>
  <si>
    <t>18</t>
  </si>
  <si>
    <t>Rekonstruotų griovių ilgis, km  /                      Rekonstruotas tiltas, vnt</t>
  </si>
  <si>
    <t>16,0/1</t>
  </si>
  <si>
    <t>9,0/1</t>
  </si>
  <si>
    <t>23,0/1</t>
  </si>
  <si>
    <t>Rekonstruotų griovių ilgis, km; Rekonstruotas tiltas, vnt</t>
  </si>
  <si>
    <t>8,8 /1</t>
  </si>
  <si>
    <r>
      <rPr>
        <b/>
        <sz val="10"/>
        <color rgb="FFFF0000"/>
        <rFont val="Times New Roman"/>
        <family val="1"/>
        <charset val="186"/>
      </rPr>
      <t xml:space="preserve">Programos tikslas. </t>
    </r>
    <r>
      <rPr>
        <b/>
        <sz val="10"/>
        <rFont val="Times New Roman"/>
        <family val="1"/>
        <charset val="186"/>
      </rPr>
      <t>Vykdyti rajono gyvenamosios aplinkos kokybės gerinimo ir žalos aplinkai prevencijos priemones</t>
    </r>
  </si>
  <si>
    <t>Pastatyti vandens gerinimo įrenginiai, vnt</t>
  </si>
  <si>
    <t>Vandens gerinimo įrenginių statyba Sriubiškių k., Ragelių k., Čivylių k., Gediškių k., Degsnių k., Laukagalių k., Konstatntinavos k., Panemunio mstl., Lašų k., Martynonių k., Palūšnių k., Aleknų k.(2023-2030)</t>
  </si>
  <si>
    <t>Gyvenviečių gruntinio vandens nutekėjimo avarinei būklei likviduoti</t>
  </si>
  <si>
    <t>19</t>
  </si>
  <si>
    <t xml:space="preserve">Rokiškio r. sav. namų ūkiuose susidariusių asbesto atliekų surinkimas ir vežimas </t>
  </si>
  <si>
    <t>KAIMO PLĖTROS, APLINKOS APSAUGOS IR VERSLO SKATINIMO PROGRAMOS NR. 06</t>
  </si>
  <si>
    <t xml:space="preserve">„BC „Spiečius“ administravimas“ </t>
  </si>
  <si>
    <t>7</t>
  </si>
  <si>
    <t xml:space="preserve">Lėšų panaudojimas, proc. </t>
  </si>
  <si>
    <t>Rokiškio rajono dalies melioracijos griovių ir juose esančių statinių rekonstravimas.</t>
  </si>
  <si>
    <t>0/0</t>
  </si>
  <si>
    <t>Rokiškio rajono melioracijos statinių (tiltų) techninės būklės įvertinimas</t>
  </si>
  <si>
    <t>VB (tiksl.)</t>
  </si>
  <si>
    <t>10/0</t>
  </si>
  <si>
    <t>LR VB (tiks.)- Valstybės biudžeto tikslinės lėšos</t>
  </si>
  <si>
    <t>Melioracijos statinių apskaitoje esančių tiltų techninės būklės įvertinimas, vnt</t>
  </si>
  <si>
    <t>PATVIRTINTA
Rokiškio rajono savivaldybės tarybos
2023 m. spalio 26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</si>
</sst>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.00_);_(* \(#,##0.00\);_(* &quot;-&quot;??_);_(@_)"/>
    <numFmt numFmtId="166" formatCode="0.00000"/>
  </numFmts>
  <fonts count="15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</font>
    <font>
      <b/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0"/>
      <color theme="1"/>
      <name val="Arial"/>
      <family val="2"/>
      <charset val="186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</cellStyleXfs>
  <cellXfs count="308">
    <xf numFmtId="0" fontId="0" fillId="0" borderId="0" xfId="0"/>
    <xf numFmtId="0" fontId="1" fillId="0" borderId="0" xfId="0" applyFont="1"/>
    <xf numFmtId="49" fontId="6" fillId="5" borderId="27" xfId="2" applyNumberFormat="1" applyFont="1" applyFill="1" applyBorder="1" applyAlignment="1">
      <alignment horizontal="center" vertical="center" wrapText="1"/>
    </xf>
    <xf numFmtId="49" fontId="6" fillId="5" borderId="27" xfId="2" applyNumberFormat="1" applyFont="1" applyFill="1" applyBorder="1" applyAlignment="1">
      <alignment horizontal="center" vertical="center"/>
    </xf>
    <xf numFmtId="49" fontId="6" fillId="6" borderId="28" xfId="2" applyNumberFormat="1" applyFont="1" applyFill="1" applyBorder="1" applyAlignment="1">
      <alignment horizontal="center" vertical="center"/>
    </xf>
    <xf numFmtId="164" fontId="7" fillId="0" borderId="11" xfId="2" applyNumberFormat="1" applyFont="1" applyBorder="1" applyAlignment="1">
      <alignment horizontal="center" vertical="center" wrapText="1"/>
    </xf>
    <xf numFmtId="2" fontId="7" fillId="0" borderId="11" xfId="4" applyNumberFormat="1" applyFont="1" applyFill="1" applyBorder="1" applyAlignment="1">
      <alignment horizontal="center" vertical="center"/>
    </xf>
    <xf numFmtId="2" fontId="7" fillId="0" borderId="31" xfId="4" applyNumberFormat="1" applyFont="1" applyFill="1" applyBorder="1" applyAlignment="1">
      <alignment horizontal="center" vertical="center"/>
    </xf>
    <xf numFmtId="2" fontId="7" fillId="2" borderId="11" xfId="4" applyNumberFormat="1" applyFont="1" applyFill="1" applyBorder="1" applyAlignment="1">
      <alignment horizontal="center" vertical="center"/>
    </xf>
    <xf numFmtId="164" fontId="6" fillId="8" borderId="11" xfId="2" applyNumberFormat="1" applyFont="1" applyFill="1" applyBorder="1" applyAlignment="1">
      <alignment horizontal="center" vertical="center" wrapText="1"/>
    </xf>
    <xf numFmtId="2" fontId="6" fillId="8" borderId="11" xfId="4" applyNumberFormat="1" applyFont="1" applyFill="1" applyBorder="1" applyAlignment="1">
      <alignment horizontal="center" vertical="center"/>
    </xf>
    <xf numFmtId="2" fontId="7" fillId="0" borderId="35" xfId="2" applyNumberFormat="1" applyFont="1" applyBorder="1" applyAlignment="1">
      <alignment horizontal="center" vertical="center"/>
    </xf>
    <xf numFmtId="2" fontId="7" fillId="0" borderId="35" xfId="0" applyNumberFormat="1" applyFont="1" applyBorder="1" applyAlignment="1">
      <alignment horizontal="center" vertical="center"/>
    </xf>
    <xf numFmtId="2" fontId="7" fillId="0" borderId="35" xfId="4" applyNumberFormat="1" applyFont="1" applyFill="1" applyBorder="1" applyAlignment="1">
      <alignment horizontal="center" vertical="center"/>
    </xf>
    <xf numFmtId="2" fontId="6" fillId="8" borderId="35" xfId="0" applyNumberFormat="1" applyFont="1" applyFill="1" applyBorder="1" applyAlignment="1">
      <alignment horizontal="center" vertical="center"/>
    </xf>
    <xf numFmtId="2" fontId="6" fillId="11" borderId="11" xfId="4" applyNumberFormat="1" applyFont="1" applyFill="1" applyBorder="1" applyAlignment="1">
      <alignment horizontal="center" vertical="center"/>
    </xf>
    <xf numFmtId="164" fontId="6" fillId="11" borderId="11" xfId="2" applyNumberFormat="1" applyFont="1" applyFill="1" applyBorder="1" applyAlignment="1">
      <alignment horizontal="center" vertical="center" wrapText="1"/>
    </xf>
    <xf numFmtId="2" fontId="6" fillId="11" borderId="35" xfId="4" applyNumberFormat="1" applyFont="1" applyFill="1" applyBorder="1" applyAlignment="1">
      <alignment horizontal="center" vertical="center"/>
    </xf>
    <xf numFmtId="164" fontId="7" fillId="2" borderId="37" xfId="2" applyNumberFormat="1" applyFont="1" applyFill="1" applyBorder="1" applyAlignment="1">
      <alignment horizontal="center" vertical="center" wrapText="1"/>
    </xf>
    <xf numFmtId="164" fontId="6" fillId="8" borderId="38" xfId="2" applyNumberFormat="1" applyFont="1" applyFill="1" applyBorder="1" applyAlignment="1">
      <alignment horizontal="center" vertical="center" wrapText="1"/>
    </xf>
    <xf numFmtId="49" fontId="6" fillId="5" borderId="21" xfId="2" applyNumberFormat="1" applyFont="1" applyFill="1" applyBorder="1" applyAlignment="1">
      <alignment horizontal="center" vertical="center"/>
    </xf>
    <xf numFmtId="49" fontId="6" fillId="6" borderId="18" xfId="2" applyNumberFormat="1" applyFont="1" applyFill="1" applyBorder="1" applyAlignment="1">
      <alignment horizontal="center" vertical="center"/>
    </xf>
    <xf numFmtId="2" fontId="6" fillId="6" borderId="18" xfId="2" applyNumberFormat="1" applyFont="1" applyFill="1" applyBorder="1" applyAlignment="1">
      <alignment horizontal="center" vertical="center"/>
    </xf>
    <xf numFmtId="164" fontId="7" fillId="6" borderId="41" xfId="2" applyNumberFormat="1" applyFont="1" applyFill="1" applyBorder="1" applyAlignment="1">
      <alignment horizontal="center" vertical="center"/>
    </xf>
    <xf numFmtId="164" fontId="7" fillId="6" borderId="19" xfId="2" applyNumberFormat="1" applyFont="1" applyFill="1" applyBorder="1" applyAlignment="1">
      <alignment horizontal="center" vertical="center"/>
    </xf>
    <xf numFmtId="164" fontId="7" fillId="6" borderId="42" xfId="2" applyNumberFormat="1" applyFont="1" applyFill="1" applyBorder="1" applyAlignment="1">
      <alignment horizontal="center" vertical="center"/>
    </xf>
    <xf numFmtId="49" fontId="6" fillId="5" borderId="17" xfId="2" applyNumberFormat="1" applyFont="1" applyFill="1" applyBorder="1" applyAlignment="1">
      <alignment horizontal="center" vertical="center"/>
    </xf>
    <xf numFmtId="49" fontId="6" fillId="6" borderId="43" xfId="2" applyNumberFormat="1" applyFont="1" applyFill="1" applyBorder="1" applyAlignment="1">
      <alignment horizontal="center" vertical="center"/>
    </xf>
    <xf numFmtId="164" fontId="7" fillId="0" borderId="37" xfId="2" applyNumberFormat="1" applyFont="1" applyBorder="1" applyAlignment="1">
      <alignment horizontal="center" vertical="center" wrapText="1"/>
    </xf>
    <xf numFmtId="2" fontId="6" fillId="8" borderId="45" xfId="2" applyNumberFormat="1" applyFont="1" applyFill="1" applyBorder="1" applyAlignment="1">
      <alignment horizontal="center" vertical="center"/>
    </xf>
    <xf numFmtId="49" fontId="6" fillId="6" borderId="46" xfId="2" applyNumberFormat="1" applyFont="1" applyFill="1" applyBorder="1" applyAlignment="1">
      <alignment horizontal="center" vertical="center"/>
    </xf>
    <xf numFmtId="2" fontId="6" fillId="6" borderId="11" xfId="2" applyNumberFormat="1" applyFont="1" applyFill="1" applyBorder="1" applyAlignment="1">
      <alignment horizontal="center" vertical="center"/>
    </xf>
    <xf numFmtId="164" fontId="7" fillId="6" borderId="11" xfId="2" applyNumberFormat="1" applyFont="1" applyFill="1" applyBorder="1" applyAlignment="1">
      <alignment horizontal="left" vertical="center" wrapText="1"/>
    </xf>
    <xf numFmtId="1" fontId="6" fillId="6" borderId="46" xfId="2" applyNumberFormat="1" applyFont="1" applyFill="1" applyBorder="1" applyAlignment="1">
      <alignment horizontal="center" vertical="center"/>
    </xf>
    <xf numFmtId="1" fontId="6" fillId="6" borderId="47" xfId="2" applyNumberFormat="1" applyFont="1" applyFill="1" applyBorder="1" applyAlignment="1">
      <alignment horizontal="center" vertical="center"/>
    </xf>
    <xf numFmtId="49" fontId="6" fillId="12" borderId="17" xfId="2" applyNumberFormat="1" applyFont="1" applyFill="1" applyBorder="1" applyAlignment="1">
      <alignment horizontal="center" vertical="center"/>
    </xf>
    <xf numFmtId="2" fontId="10" fillId="12" borderId="11" xfId="4" applyNumberFormat="1" applyFont="1" applyFill="1" applyBorder="1" applyAlignment="1">
      <alignment horizontal="center" vertical="center"/>
    </xf>
    <xf numFmtId="2" fontId="6" fillId="12" borderId="11" xfId="4" applyNumberFormat="1" applyFont="1" applyFill="1" applyBorder="1" applyAlignment="1">
      <alignment horizontal="center" vertical="center"/>
    </xf>
    <xf numFmtId="164" fontId="6" fillId="12" borderId="41" xfId="2" applyNumberFormat="1" applyFont="1" applyFill="1" applyBorder="1" applyAlignment="1">
      <alignment horizontal="center" vertical="center"/>
    </xf>
    <xf numFmtId="1" fontId="6" fillId="12" borderId="19" xfId="2" applyNumberFormat="1" applyFont="1" applyFill="1" applyBorder="1" applyAlignment="1">
      <alignment horizontal="center" vertical="center"/>
    </xf>
    <xf numFmtId="1" fontId="6" fillId="12" borderId="42" xfId="2" applyNumberFormat="1" applyFont="1" applyFill="1" applyBorder="1" applyAlignment="1">
      <alignment horizontal="center" vertical="center"/>
    </xf>
    <xf numFmtId="49" fontId="6" fillId="6" borderId="17" xfId="2" applyNumberFormat="1" applyFont="1" applyFill="1" applyBorder="1" applyAlignment="1">
      <alignment horizontal="center" vertical="center"/>
    </xf>
    <xf numFmtId="49" fontId="6" fillId="6" borderId="25" xfId="2" applyNumberFormat="1" applyFont="1" applyFill="1" applyBorder="1" applyAlignment="1">
      <alignment horizontal="left" vertical="center"/>
    </xf>
    <xf numFmtId="164" fontId="6" fillId="13" borderId="11" xfId="2" applyNumberFormat="1" applyFont="1" applyFill="1" applyBorder="1" applyAlignment="1">
      <alignment horizontal="center" vertical="center" wrapText="1"/>
    </xf>
    <xf numFmtId="2" fontId="6" fillId="13" borderId="11" xfId="4" applyNumberFormat="1" applyFont="1" applyFill="1" applyBorder="1" applyAlignment="1">
      <alignment horizontal="center" vertical="center"/>
    </xf>
    <xf numFmtId="2" fontId="12" fillId="0" borderId="11" xfId="4" applyNumberFormat="1" applyFont="1" applyFill="1" applyBorder="1" applyAlignment="1">
      <alignment horizontal="center" vertical="center"/>
    </xf>
    <xf numFmtId="2" fontId="12" fillId="0" borderId="31" xfId="4" applyNumberFormat="1" applyFont="1" applyFill="1" applyBorder="1" applyAlignment="1">
      <alignment horizontal="center" vertical="center"/>
    </xf>
    <xf numFmtId="2" fontId="10" fillId="13" borderId="11" xfId="4" applyNumberFormat="1" applyFont="1" applyFill="1" applyBorder="1" applyAlignment="1">
      <alignment horizontal="center" vertical="center"/>
    </xf>
    <xf numFmtId="2" fontId="10" fillId="9" borderId="18" xfId="4" applyNumberFormat="1" applyFont="1" applyFill="1" applyBorder="1" applyAlignment="1">
      <alignment horizontal="center" vertical="center"/>
    </xf>
    <xf numFmtId="2" fontId="6" fillId="9" borderId="18" xfId="4" applyNumberFormat="1" applyFont="1" applyFill="1" applyBorder="1" applyAlignment="1">
      <alignment horizontal="center" vertical="center"/>
    </xf>
    <xf numFmtId="164" fontId="6" fillId="9" borderId="46" xfId="2" applyNumberFormat="1" applyFont="1" applyFill="1" applyBorder="1" applyAlignment="1">
      <alignment horizontal="center" vertical="center"/>
    </xf>
    <xf numFmtId="164" fontId="6" fillId="9" borderId="47" xfId="2" applyNumberFormat="1" applyFont="1" applyFill="1" applyBorder="1" applyAlignment="1">
      <alignment horizontal="center" vertical="center"/>
    </xf>
    <xf numFmtId="0" fontId="0" fillId="2" borderId="0" xfId="0" applyFill="1"/>
    <xf numFmtId="166" fontId="4" fillId="2" borderId="0" xfId="5" applyNumberFormat="1" applyFont="1" applyFill="1" applyAlignment="1">
      <alignment horizontal="center" vertical="center"/>
    </xf>
    <xf numFmtId="166" fontId="4" fillId="2" borderId="0" xfId="5" applyNumberFormat="1" applyFont="1" applyFill="1" applyAlignment="1">
      <alignment horizontal="center" vertical="center" wrapText="1"/>
    </xf>
    <xf numFmtId="164" fontId="6" fillId="14" borderId="54" xfId="2" applyNumberFormat="1" applyFont="1" applyFill="1" applyBorder="1" applyAlignment="1">
      <alignment vertical="center"/>
    </xf>
    <xf numFmtId="164" fontId="6" fillId="14" borderId="7" xfId="2" applyNumberFormat="1" applyFont="1" applyFill="1" applyBorder="1" applyAlignment="1">
      <alignment vertical="center"/>
    </xf>
    <xf numFmtId="164" fontId="6" fillId="14" borderId="9" xfId="2" applyNumberFormat="1" applyFont="1" applyFill="1" applyBorder="1" applyAlignment="1">
      <alignment vertical="center"/>
    </xf>
    <xf numFmtId="2" fontId="7" fillId="2" borderId="11" xfId="2" applyNumberFormat="1" applyFont="1" applyFill="1" applyBorder="1" applyAlignment="1">
      <alignment horizontal="center" vertical="center" wrapText="1"/>
    </xf>
    <xf numFmtId="164" fontId="6" fillId="9" borderId="39" xfId="2" applyNumberFormat="1" applyFont="1" applyFill="1" applyBorder="1" applyAlignment="1">
      <alignment horizontal="center" vertical="center"/>
    </xf>
    <xf numFmtId="164" fontId="6" fillId="9" borderId="40" xfId="2" applyNumberFormat="1" applyFont="1" applyFill="1" applyBorder="1" applyAlignment="1">
      <alignment horizontal="center" vertical="center"/>
    </xf>
    <xf numFmtId="164" fontId="6" fillId="9" borderId="23" xfId="2" applyNumberFormat="1" applyFont="1" applyFill="1" applyBorder="1" applyAlignment="1">
      <alignment horizontal="center" vertical="center"/>
    </xf>
    <xf numFmtId="2" fontId="6" fillId="9" borderId="11" xfId="2" applyNumberFormat="1" applyFont="1" applyFill="1" applyBorder="1" applyAlignment="1">
      <alignment horizontal="center" vertical="center"/>
    </xf>
    <xf numFmtId="2" fontId="12" fillId="0" borderId="35" xfId="2" applyNumberFormat="1" applyFont="1" applyBorder="1" applyAlignment="1">
      <alignment horizontal="center" vertical="center"/>
    </xf>
    <xf numFmtId="2" fontId="10" fillId="11" borderId="11" xfId="4" applyNumberFormat="1" applyFont="1" applyFill="1" applyBorder="1" applyAlignment="1">
      <alignment horizontal="center" vertical="center"/>
    </xf>
    <xf numFmtId="2" fontId="12" fillId="0" borderId="35" xfId="4" applyNumberFormat="1" applyFont="1" applyFill="1" applyBorder="1" applyAlignment="1">
      <alignment horizontal="center" vertical="center"/>
    </xf>
    <xf numFmtId="2" fontId="12" fillId="2" borderId="35" xfId="4" applyNumberFormat="1" applyFont="1" applyFill="1" applyBorder="1" applyAlignment="1">
      <alignment horizontal="center" vertical="center"/>
    </xf>
    <xf numFmtId="2" fontId="10" fillId="8" borderId="35" xfId="4" applyNumberFormat="1" applyFont="1" applyFill="1" applyBorder="1" applyAlignment="1">
      <alignment horizontal="center" vertical="center"/>
    </xf>
    <xf numFmtId="2" fontId="10" fillId="8" borderId="11" xfId="4" applyNumberFormat="1" applyFont="1" applyFill="1" applyBorder="1" applyAlignment="1">
      <alignment horizontal="center" vertical="center"/>
    </xf>
    <xf numFmtId="49" fontId="9" fillId="6" borderId="28" xfId="2" applyNumberFormat="1" applyFont="1" applyFill="1" applyBorder="1" applyAlignment="1">
      <alignment horizontal="left" vertical="center"/>
    </xf>
    <xf numFmtId="49" fontId="9" fillId="6" borderId="25" xfId="2" applyNumberFormat="1" applyFont="1" applyFill="1" applyBorder="1" applyAlignment="1">
      <alignment horizontal="left" vertical="center"/>
    </xf>
    <xf numFmtId="2" fontId="10" fillId="8" borderId="35" xfId="0" applyNumberFormat="1" applyFont="1" applyFill="1" applyBorder="1" applyAlignment="1">
      <alignment horizontal="center" vertical="center"/>
    </xf>
    <xf numFmtId="2" fontId="6" fillId="8" borderId="31" xfId="4" applyNumberFormat="1" applyFont="1" applyFill="1" applyBorder="1" applyAlignment="1">
      <alignment horizontal="center" vertical="center"/>
    </xf>
    <xf numFmtId="2" fontId="12" fillId="2" borderId="35" xfId="0" applyNumberFormat="1" applyFont="1" applyFill="1" applyBorder="1" applyAlignment="1">
      <alignment horizontal="center" vertical="center"/>
    </xf>
    <xf numFmtId="2" fontId="7" fillId="2" borderId="31" xfId="4" applyNumberFormat="1" applyFont="1" applyFill="1" applyBorder="1" applyAlignment="1">
      <alignment horizontal="center" vertical="center"/>
    </xf>
    <xf numFmtId="0" fontId="13" fillId="0" borderId="0" xfId="0" applyFont="1"/>
    <xf numFmtId="2" fontId="0" fillId="0" borderId="0" xfId="0" applyNumberFormat="1"/>
    <xf numFmtId="2" fontId="7" fillId="0" borderId="11" xfId="2" applyNumberFormat="1" applyFont="1" applyBorder="1" applyAlignment="1">
      <alignment horizontal="center" vertical="center"/>
    </xf>
    <xf numFmtId="2" fontId="12" fillId="0" borderId="11" xfId="2" applyNumberFormat="1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center" textRotation="90"/>
    </xf>
    <xf numFmtId="0" fontId="7" fillId="0" borderId="20" xfId="2" applyFont="1" applyBorder="1" applyAlignment="1">
      <alignment horizontal="center" vertical="center" textRotation="90"/>
    </xf>
    <xf numFmtId="164" fontId="12" fillId="0" borderId="11" xfId="2" applyNumberFormat="1" applyFont="1" applyBorder="1" applyAlignment="1">
      <alignment horizontal="center" vertical="center" wrapText="1"/>
    </xf>
    <xf numFmtId="164" fontId="10" fillId="13" borderId="11" xfId="2" applyNumberFormat="1" applyFont="1" applyFill="1" applyBorder="1" applyAlignment="1">
      <alignment horizontal="center" vertical="center" wrapText="1"/>
    </xf>
    <xf numFmtId="164" fontId="6" fillId="13" borderId="30" xfId="2" applyNumberFormat="1" applyFont="1" applyFill="1" applyBorder="1" applyAlignment="1">
      <alignment horizontal="center" vertical="center" wrapText="1"/>
    </xf>
    <xf numFmtId="2" fontId="6" fillId="13" borderId="30" xfId="4" applyNumberFormat="1" applyFont="1" applyFill="1" applyBorder="1" applyAlignment="1">
      <alignment horizontal="center" vertical="center"/>
    </xf>
    <xf numFmtId="164" fontId="6" fillId="13" borderId="35" xfId="2" applyNumberFormat="1" applyFont="1" applyFill="1" applyBorder="1" applyAlignment="1">
      <alignment horizontal="center" vertical="center" wrapText="1"/>
    </xf>
    <xf numFmtId="2" fontId="6" fillId="13" borderId="35" xfId="4" applyNumberFormat="1" applyFont="1" applyFill="1" applyBorder="1" applyAlignment="1">
      <alignment horizontal="center" vertical="center"/>
    </xf>
    <xf numFmtId="164" fontId="7" fillId="0" borderId="35" xfId="2" applyNumberFormat="1" applyFont="1" applyBorder="1" applyAlignment="1">
      <alignment horizontal="center" vertical="center"/>
    </xf>
    <xf numFmtId="164" fontId="7" fillId="2" borderId="11" xfId="2" applyNumberFormat="1" applyFont="1" applyFill="1" applyBorder="1" applyAlignment="1">
      <alignment horizontal="center" vertical="center" wrapText="1"/>
    </xf>
    <xf numFmtId="164" fontId="6" fillId="9" borderId="48" xfId="2" applyNumberFormat="1" applyFont="1" applyFill="1" applyBorder="1" applyAlignment="1">
      <alignment horizontal="center" vertical="center"/>
    </xf>
    <xf numFmtId="2" fontId="7" fillId="2" borderId="11" xfId="2" applyNumberFormat="1" applyFont="1" applyFill="1" applyBorder="1" applyAlignment="1">
      <alignment horizontal="center" vertical="center"/>
    </xf>
    <xf numFmtId="164" fontId="6" fillId="8" borderId="58" xfId="2" applyNumberFormat="1" applyFont="1" applyFill="1" applyBorder="1" applyAlignment="1">
      <alignment horizontal="center" vertical="center" wrapText="1"/>
    </xf>
    <xf numFmtId="2" fontId="6" fillId="8" borderId="30" xfId="4" applyNumberFormat="1" applyFont="1" applyFill="1" applyBorder="1" applyAlignment="1">
      <alignment horizontal="center" vertical="center"/>
    </xf>
    <xf numFmtId="2" fontId="10" fillId="11" borderId="30" xfId="4" applyNumberFormat="1" applyFont="1" applyFill="1" applyBorder="1" applyAlignment="1">
      <alignment horizontal="center" vertical="center"/>
    </xf>
    <xf numFmtId="49" fontId="6" fillId="6" borderId="19" xfId="2" applyNumberFormat="1" applyFont="1" applyFill="1" applyBorder="1" applyAlignment="1">
      <alignment horizontal="center" vertical="center"/>
    </xf>
    <xf numFmtId="2" fontId="6" fillId="6" borderId="35" xfId="2" applyNumberFormat="1" applyFont="1" applyFill="1" applyBorder="1" applyAlignment="1">
      <alignment horizontal="center" vertical="center"/>
    </xf>
    <xf numFmtId="164" fontId="7" fillId="6" borderId="35" xfId="2" applyNumberFormat="1" applyFont="1" applyFill="1" applyBorder="1" applyAlignment="1">
      <alignment horizontal="left" vertical="center" wrapText="1"/>
    </xf>
    <xf numFmtId="1" fontId="6" fillId="6" borderId="19" xfId="2" applyNumberFormat="1" applyFont="1" applyFill="1" applyBorder="1" applyAlignment="1">
      <alignment horizontal="center" vertical="center"/>
    </xf>
    <xf numFmtId="1" fontId="6" fillId="6" borderId="42" xfId="2" applyNumberFormat="1" applyFont="1" applyFill="1" applyBorder="1" applyAlignment="1">
      <alignment horizontal="center" vertical="center"/>
    </xf>
    <xf numFmtId="2" fontId="10" fillId="15" borderId="11" xfId="4" applyNumberFormat="1" applyFont="1" applyFill="1" applyBorder="1" applyAlignment="1">
      <alignment horizontal="center" vertical="center"/>
    </xf>
    <xf numFmtId="164" fontId="7" fillId="0" borderId="12" xfId="2" applyNumberFormat="1" applyFont="1" applyBorder="1" applyAlignment="1">
      <alignment horizontal="center" vertical="center"/>
    </xf>
    <xf numFmtId="164" fontId="7" fillId="0" borderId="50" xfId="2" applyNumberFormat="1" applyFont="1" applyBorder="1" applyAlignment="1">
      <alignment horizontal="center" vertical="center" wrapText="1"/>
    </xf>
    <xf numFmtId="0" fontId="2" fillId="0" borderId="33" xfId="2" applyBorder="1" applyAlignment="1">
      <alignment horizontal="center" vertical="center"/>
    </xf>
    <xf numFmtId="0" fontId="2" fillId="0" borderId="12" xfId="2" applyBorder="1" applyAlignment="1">
      <alignment horizontal="center" vertical="center"/>
    </xf>
    <xf numFmtId="0" fontId="12" fillId="0" borderId="11" xfId="0" applyFont="1" applyBorder="1" applyAlignment="1">
      <alignment horizontal="center"/>
    </xf>
    <xf numFmtId="2" fontId="7" fillId="2" borderId="35" xfId="4" applyNumberFormat="1" applyFont="1" applyFill="1" applyBorder="1" applyAlignment="1">
      <alignment horizontal="center" vertical="center"/>
    </xf>
    <xf numFmtId="2" fontId="6" fillId="8" borderId="35" xfId="4" applyNumberFormat="1" applyFont="1" applyFill="1" applyBorder="1" applyAlignment="1">
      <alignment horizontal="center" vertical="center"/>
    </xf>
    <xf numFmtId="164" fontId="6" fillId="14" borderId="38" xfId="2" applyNumberFormat="1" applyFont="1" applyFill="1" applyBorder="1" applyAlignment="1">
      <alignment horizontal="left" vertical="center"/>
    </xf>
    <xf numFmtId="164" fontId="6" fillId="14" borderId="31" xfId="2" applyNumberFormat="1" applyFont="1" applyFill="1" applyBorder="1" applyAlignment="1">
      <alignment horizontal="left" vertical="center"/>
    </xf>
    <xf numFmtId="164" fontId="6" fillId="14" borderId="16" xfId="2" applyNumberFormat="1" applyFont="1" applyFill="1" applyBorder="1" applyAlignment="1">
      <alignment horizontal="left" vertical="center"/>
    </xf>
    <xf numFmtId="164" fontId="6" fillId="14" borderId="38" xfId="2" applyNumberFormat="1" applyFont="1" applyFill="1" applyBorder="1" applyAlignment="1">
      <alignment vertical="center"/>
    </xf>
    <xf numFmtId="164" fontId="6" fillId="14" borderId="31" xfId="2" applyNumberFormat="1" applyFont="1" applyFill="1" applyBorder="1" applyAlignment="1">
      <alignment vertical="center"/>
    </xf>
    <xf numFmtId="164" fontId="6" fillId="14" borderId="16" xfId="2" applyNumberFormat="1" applyFont="1" applyFill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49" fontId="6" fillId="7" borderId="29" xfId="2" applyNumberFormat="1" applyFont="1" applyFill="1" applyBorder="1" applyAlignment="1">
      <alignment horizontal="center" vertical="center"/>
    </xf>
    <xf numFmtId="49" fontId="6" fillId="7" borderId="10" xfId="2" applyNumberFormat="1" applyFont="1" applyFill="1" applyBorder="1" applyAlignment="1">
      <alignment horizontal="center" vertical="center"/>
    </xf>
    <xf numFmtId="49" fontId="6" fillId="7" borderId="34" xfId="2" applyNumberFormat="1" applyFont="1" applyFill="1" applyBorder="1" applyAlignment="1">
      <alignment horizontal="center" vertical="center"/>
    </xf>
    <xf numFmtId="49" fontId="6" fillId="0" borderId="30" xfId="2" applyNumberFormat="1" applyFont="1" applyBorder="1" applyAlignment="1">
      <alignment horizontal="center" vertical="center"/>
    </xf>
    <xf numFmtId="49" fontId="6" fillId="0" borderId="12" xfId="2" applyNumberFormat="1" applyFont="1" applyBorder="1" applyAlignment="1">
      <alignment horizontal="center" vertical="center"/>
    </xf>
    <xf numFmtId="49" fontId="6" fillId="0" borderId="35" xfId="2" applyNumberFormat="1" applyFont="1" applyBorder="1" applyAlignment="1">
      <alignment horizontal="center" vertical="center"/>
    </xf>
    <xf numFmtId="49" fontId="6" fillId="6" borderId="30" xfId="2" applyNumberFormat="1" applyFont="1" applyFill="1" applyBorder="1" applyAlignment="1">
      <alignment horizontal="center" vertical="center"/>
    </xf>
    <xf numFmtId="49" fontId="6" fillId="6" borderId="12" xfId="2" applyNumberFormat="1" applyFont="1" applyFill="1" applyBorder="1" applyAlignment="1">
      <alignment horizontal="center" vertical="center"/>
    </xf>
    <xf numFmtId="49" fontId="6" fillId="6" borderId="35" xfId="2" applyNumberFormat="1" applyFont="1" applyFill="1" applyBorder="1" applyAlignment="1">
      <alignment horizontal="center" vertical="center"/>
    </xf>
    <xf numFmtId="164" fontId="11" fillId="0" borderId="30" xfId="2" applyNumberFormat="1" applyFont="1" applyBorder="1" applyAlignment="1">
      <alignment horizontal="left" vertical="center" wrapText="1"/>
    </xf>
    <xf numFmtId="164" fontId="11" fillId="0" borderId="12" xfId="2" applyNumberFormat="1" applyFont="1" applyBorder="1" applyAlignment="1">
      <alignment horizontal="left" vertical="center" wrapText="1"/>
    </xf>
    <xf numFmtId="164" fontId="11" fillId="0" borderId="35" xfId="2" applyNumberFormat="1" applyFont="1" applyBorder="1" applyAlignment="1">
      <alignment horizontal="left" vertical="center" wrapText="1"/>
    </xf>
    <xf numFmtId="164" fontId="7" fillId="0" borderId="30" xfId="2" applyNumberFormat="1" applyFont="1" applyBorder="1" applyAlignment="1">
      <alignment horizontal="center" vertical="center" wrapText="1"/>
    </xf>
    <xf numFmtId="164" fontId="7" fillId="0" borderId="12" xfId="2" applyNumberFormat="1" applyFont="1" applyBorder="1" applyAlignment="1">
      <alignment horizontal="center" vertical="center" wrapText="1"/>
    </xf>
    <xf numFmtId="164" fontId="7" fillId="0" borderId="35" xfId="2" applyNumberFormat="1" applyFont="1" applyBorder="1" applyAlignment="1">
      <alignment horizontal="center" vertical="center" wrapText="1"/>
    </xf>
    <xf numFmtId="1" fontId="7" fillId="0" borderId="30" xfId="2" applyNumberFormat="1" applyFont="1" applyBorder="1" applyAlignment="1">
      <alignment horizontal="center" vertical="center" wrapText="1"/>
    </xf>
    <xf numFmtId="1" fontId="7" fillId="0" borderId="12" xfId="2" applyNumberFormat="1" applyFont="1" applyBorder="1" applyAlignment="1">
      <alignment horizontal="center" vertical="center" wrapText="1"/>
    </xf>
    <xf numFmtId="1" fontId="7" fillId="0" borderId="35" xfId="2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3" fillId="0" borderId="0" xfId="3" applyFont="1" applyAlignment="1">
      <alignment horizontal="right" vertical="top" wrapText="1"/>
    </xf>
    <xf numFmtId="0" fontId="3" fillId="0" borderId="1" xfId="2" applyFont="1" applyBorder="1" applyAlignment="1">
      <alignment horizontal="right" vertical="center"/>
    </xf>
    <xf numFmtId="49" fontId="6" fillId="7" borderId="30" xfId="2" applyNumberFormat="1" applyFont="1" applyFill="1" applyBorder="1" applyAlignment="1">
      <alignment horizontal="center" vertical="center"/>
    </xf>
    <xf numFmtId="49" fontId="6" fillId="7" borderId="35" xfId="2" applyNumberFormat="1" applyFont="1" applyFill="1" applyBorder="1" applyAlignment="1">
      <alignment horizontal="center" vertical="center"/>
    </xf>
    <xf numFmtId="164" fontId="7" fillId="0" borderId="30" xfId="2" applyNumberFormat="1" applyFont="1" applyBorder="1" applyAlignment="1">
      <alignment horizontal="left" vertical="center" wrapText="1"/>
    </xf>
    <xf numFmtId="164" fontId="7" fillId="0" borderId="35" xfId="2" applyNumberFormat="1" applyFont="1" applyBorder="1" applyAlignment="1">
      <alignment horizontal="left" vertical="center" wrapText="1"/>
    </xf>
    <xf numFmtId="164" fontId="12" fillId="2" borderId="30" xfId="2" applyNumberFormat="1" applyFont="1" applyFill="1" applyBorder="1" applyAlignment="1">
      <alignment horizontal="center" vertical="center" wrapText="1"/>
    </xf>
    <xf numFmtId="164" fontId="12" fillId="2" borderId="35" xfId="2" applyNumberFormat="1" applyFont="1" applyFill="1" applyBorder="1" applyAlignment="1">
      <alignment horizontal="center" vertical="center" wrapText="1"/>
    </xf>
    <xf numFmtId="1" fontId="7" fillId="2" borderId="30" xfId="2" applyNumberFormat="1" applyFont="1" applyFill="1" applyBorder="1" applyAlignment="1">
      <alignment horizontal="center" vertical="center" wrapText="1"/>
    </xf>
    <xf numFmtId="1" fontId="7" fillId="2" borderId="35" xfId="2" applyNumberFormat="1" applyFont="1" applyFill="1" applyBorder="1" applyAlignment="1">
      <alignment horizontal="center" vertical="center" wrapText="1"/>
    </xf>
    <xf numFmtId="164" fontId="7" fillId="2" borderId="30" xfId="2" applyNumberFormat="1" applyFont="1" applyFill="1" applyBorder="1" applyAlignment="1">
      <alignment horizontal="center" vertical="center" wrapText="1"/>
    </xf>
    <xf numFmtId="164" fontId="7" fillId="2" borderId="35" xfId="2" applyNumberFormat="1" applyFont="1" applyFill="1" applyBorder="1" applyAlignment="1">
      <alignment horizontal="center" vertical="center" wrapText="1"/>
    </xf>
    <xf numFmtId="164" fontId="7" fillId="2" borderId="30" xfId="2" applyNumberFormat="1" applyFont="1" applyFill="1" applyBorder="1" applyAlignment="1">
      <alignment horizontal="center" vertical="center"/>
    </xf>
    <xf numFmtId="164" fontId="7" fillId="2" borderId="35" xfId="2" applyNumberFormat="1" applyFont="1" applyFill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7" fillId="0" borderId="23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164" fontId="6" fillId="3" borderId="24" xfId="2" applyNumberFormat="1" applyFont="1" applyFill="1" applyBorder="1" applyAlignment="1">
      <alignment horizontal="left" vertical="center" wrapText="1"/>
    </xf>
    <xf numFmtId="164" fontId="6" fillId="3" borderId="25" xfId="2" applyNumberFormat="1" applyFont="1" applyFill="1" applyBorder="1" applyAlignment="1">
      <alignment horizontal="left" vertical="center" wrapText="1"/>
    </xf>
    <xf numFmtId="164" fontId="6" fillId="3" borderId="26" xfId="2" applyNumberFormat="1" applyFont="1" applyFill="1" applyBorder="1" applyAlignment="1">
      <alignment horizontal="left" vertical="center" wrapText="1"/>
    </xf>
    <xf numFmtId="164" fontId="6" fillId="4" borderId="24" xfId="2" applyNumberFormat="1" applyFont="1" applyFill="1" applyBorder="1" applyAlignment="1">
      <alignment horizontal="left" vertical="center" wrapText="1"/>
    </xf>
    <xf numFmtId="164" fontId="6" fillId="4" borderId="25" xfId="2" applyNumberFormat="1" applyFont="1" applyFill="1" applyBorder="1" applyAlignment="1">
      <alignment horizontal="left" vertical="center" wrapText="1"/>
    </xf>
    <xf numFmtId="164" fontId="6" fillId="4" borderId="26" xfId="2" applyNumberFormat="1" applyFont="1" applyFill="1" applyBorder="1" applyAlignment="1">
      <alignment horizontal="left" vertical="center" wrapText="1"/>
    </xf>
    <xf numFmtId="164" fontId="6" fillId="5" borderId="28" xfId="2" applyNumberFormat="1" applyFont="1" applyFill="1" applyBorder="1" applyAlignment="1">
      <alignment horizontal="left" vertical="center" wrapText="1"/>
    </xf>
    <xf numFmtId="164" fontId="6" fillId="5" borderId="25" xfId="2" applyNumberFormat="1" applyFont="1" applyFill="1" applyBorder="1" applyAlignment="1">
      <alignment horizontal="left" vertical="center" wrapText="1"/>
    </xf>
    <xf numFmtId="164" fontId="6" fillId="5" borderId="26" xfId="2" applyNumberFormat="1" applyFont="1" applyFill="1" applyBorder="1" applyAlignment="1">
      <alignment horizontal="left" vertical="center" wrapText="1"/>
    </xf>
    <xf numFmtId="164" fontId="9" fillId="6" borderId="24" xfId="2" applyNumberFormat="1" applyFont="1" applyFill="1" applyBorder="1" applyAlignment="1">
      <alignment horizontal="left" vertical="center" wrapText="1"/>
    </xf>
    <xf numFmtId="164" fontId="9" fillId="6" borderId="25" xfId="2" applyNumberFormat="1" applyFont="1" applyFill="1" applyBorder="1" applyAlignment="1">
      <alignment horizontal="left" vertical="center" wrapText="1"/>
    </xf>
    <xf numFmtId="164" fontId="9" fillId="6" borderId="26" xfId="2" applyNumberFormat="1" applyFont="1" applyFill="1" applyBorder="1" applyAlignment="1">
      <alignment horizontal="left" vertical="center" wrapText="1"/>
    </xf>
    <xf numFmtId="0" fontId="7" fillId="0" borderId="5" xfId="2" applyFont="1" applyBorder="1" applyAlignment="1">
      <alignment horizontal="center" vertical="center" textRotation="90" wrapText="1"/>
    </xf>
    <xf numFmtId="0" fontId="7" fillId="0" borderId="13" xfId="2" applyFont="1" applyBorder="1" applyAlignment="1">
      <alignment horizontal="center" vertical="center" textRotation="90" wrapText="1"/>
    </xf>
    <xf numFmtId="0" fontId="7" fillId="0" borderId="20" xfId="2" applyFont="1" applyBorder="1" applyAlignment="1">
      <alignment horizontal="center" vertical="center" textRotation="90" wrapText="1"/>
    </xf>
    <xf numFmtId="2" fontId="7" fillId="0" borderId="6" xfId="2" applyNumberFormat="1" applyFont="1" applyBorder="1" applyAlignment="1">
      <alignment horizontal="center" vertical="center" wrapText="1"/>
    </xf>
    <xf numFmtId="2" fontId="7" fillId="0" borderId="7" xfId="2" applyNumberFormat="1" applyFont="1" applyBorder="1" applyAlignment="1">
      <alignment horizontal="center" vertical="center" wrapText="1"/>
    </xf>
    <xf numFmtId="2" fontId="7" fillId="2" borderId="6" xfId="2" applyNumberFormat="1" applyFont="1" applyFill="1" applyBorder="1" applyAlignment="1">
      <alignment horizontal="center" vertical="center" wrapText="1"/>
    </xf>
    <xf numFmtId="2" fontId="7" fillId="2" borderId="7" xfId="2" applyNumberFormat="1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textRotation="90" wrapText="1"/>
    </xf>
    <xf numFmtId="0" fontId="8" fillId="0" borderId="15" xfId="2" applyFont="1" applyBorder="1" applyAlignment="1">
      <alignment horizontal="center" vertical="center" textRotation="90" wrapText="1"/>
    </xf>
    <xf numFmtId="0" fontId="8" fillId="0" borderId="22" xfId="2" applyFont="1" applyBorder="1" applyAlignment="1">
      <alignment horizontal="center" vertical="center" textRotation="90" wrapText="1"/>
    </xf>
    <xf numFmtId="0" fontId="7" fillId="0" borderId="9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textRotation="90" wrapText="1"/>
    </xf>
    <xf numFmtId="0" fontId="7" fillId="0" borderId="21" xfId="2" applyFont="1" applyBorder="1" applyAlignment="1">
      <alignment horizontal="center" vertical="center" textRotation="90" wrapText="1"/>
    </xf>
    <xf numFmtId="0" fontId="7" fillId="0" borderId="32" xfId="2" applyFont="1" applyBorder="1" applyAlignment="1">
      <alignment horizontal="center" vertical="center" textRotation="90" wrapText="1"/>
    </xf>
    <xf numFmtId="0" fontId="7" fillId="0" borderId="42" xfId="2" applyFont="1" applyBorder="1" applyAlignment="1">
      <alignment horizontal="center" vertical="center" textRotation="90" wrapText="1"/>
    </xf>
    <xf numFmtId="0" fontId="7" fillId="2" borderId="14" xfId="2" applyFont="1" applyFill="1" applyBorder="1" applyAlignment="1">
      <alignment horizontal="center" vertical="center" textRotation="90" wrapText="1"/>
    </xf>
    <xf numFmtId="0" fontId="7" fillId="2" borderId="21" xfId="2" applyFont="1" applyFill="1" applyBorder="1" applyAlignment="1">
      <alignment horizontal="center" vertical="center" textRotation="90" wrapText="1"/>
    </xf>
    <xf numFmtId="0" fontId="7" fillId="2" borderId="32" xfId="2" applyFont="1" applyFill="1" applyBorder="1" applyAlignment="1">
      <alignment horizontal="center" vertical="center" textRotation="90" wrapText="1"/>
    </xf>
    <xf numFmtId="0" fontId="7" fillId="2" borderId="42" xfId="2" applyFont="1" applyFill="1" applyBorder="1" applyAlignment="1">
      <alignment horizontal="center" vertical="center" textRotation="90" wrapText="1"/>
    </xf>
    <xf numFmtId="49" fontId="7" fillId="0" borderId="2" xfId="2" applyNumberFormat="1" applyFont="1" applyBorder="1" applyAlignment="1">
      <alignment horizontal="center" vertical="center" textRotation="90" wrapText="1"/>
    </xf>
    <xf numFmtId="49" fontId="7" fillId="0" borderId="10" xfId="2" applyNumberFormat="1" applyFont="1" applyBorder="1" applyAlignment="1">
      <alignment horizontal="center" vertical="center" textRotation="90" wrapText="1"/>
    </xf>
    <xf numFmtId="49" fontId="7" fillId="0" borderId="17" xfId="2" applyNumberFormat="1" applyFont="1" applyBorder="1" applyAlignment="1">
      <alignment horizontal="center" vertical="center" textRotation="90" wrapText="1"/>
    </xf>
    <xf numFmtId="49" fontId="7" fillId="0" borderId="3" xfId="2" applyNumberFormat="1" applyFont="1" applyBorder="1" applyAlignment="1">
      <alignment horizontal="center" vertical="center" textRotation="90" wrapText="1"/>
    </xf>
    <xf numFmtId="49" fontId="7" fillId="0" borderId="11" xfId="2" applyNumberFormat="1" applyFont="1" applyBorder="1" applyAlignment="1">
      <alignment horizontal="center" vertical="center" textRotation="90" wrapText="1"/>
    </xf>
    <xf numFmtId="49" fontId="7" fillId="0" borderId="18" xfId="2" applyNumberFormat="1" applyFont="1" applyBorder="1" applyAlignment="1">
      <alignment horizontal="center" vertical="center" textRotation="90" wrapText="1"/>
    </xf>
    <xf numFmtId="0" fontId="7" fillId="0" borderId="4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textRotation="90" wrapText="1"/>
    </xf>
    <xf numFmtId="0" fontId="7" fillId="0" borderId="12" xfId="2" applyFont="1" applyBorder="1" applyAlignment="1">
      <alignment horizontal="center" vertical="center" textRotation="90" wrapText="1"/>
    </xf>
    <xf numFmtId="0" fontId="7" fillId="0" borderId="19" xfId="2" applyFont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textRotation="90" wrapText="1"/>
    </xf>
    <xf numFmtId="0" fontId="7" fillId="0" borderId="11" xfId="2" applyFont="1" applyBorder="1" applyAlignment="1">
      <alignment horizontal="center" vertical="center" textRotation="90" wrapText="1"/>
    </xf>
    <xf numFmtId="0" fontId="7" fillId="0" borderId="18" xfId="2" applyFont="1" applyBorder="1" applyAlignment="1">
      <alignment horizontal="center" vertical="center" textRotation="90" wrapText="1"/>
    </xf>
    <xf numFmtId="164" fontId="7" fillId="2" borderId="12" xfId="2" applyNumberFormat="1" applyFont="1" applyFill="1" applyBorder="1" applyAlignment="1">
      <alignment horizontal="center" vertical="center"/>
    </xf>
    <xf numFmtId="164" fontId="7" fillId="2" borderId="32" xfId="2" applyNumberFormat="1" applyFont="1" applyFill="1" applyBorder="1" applyAlignment="1">
      <alignment horizontal="center" vertical="center"/>
    </xf>
    <xf numFmtId="164" fontId="7" fillId="2" borderId="33" xfId="2" applyNumberFormat="1" applyFont="1" applyFill="1" applyBorder="1" applyAlignment="1">
      <alignment horizontal="center" vertical="center"/>
    </xf>
    <xf numFmtId="164" fontId="7" fillId="2" borderId="36" xfId="2" applyNumberFormat="1" applyFont="1" applyFill="1" applyBorder="1" applyAlignment="1">
      <alignment horizontal="center" vertical="center"/>
    </xf>
    <xf numFmtId="49" fontId="6" fillId="10" borderId="29" xfId="2" applyNumberFormat="1" applyFont="1" applyFill="1" applyBorder="1" applyAlignment="1">
      <alignment horizontal="center" vertical="center"/>
    </xf>
    <xf numFmtId="49" fontId="6" fillId="10" borderId="10" xfId="2" applyNumberFormat="1" applyFont="1" applyFill="1" applyBorder="1" applyAlignment="1">
      <alignment horizontal="center" vertical="center"/>
    </xf>
    <xf numFmtId="49" fontId="6" fillId="10" borderId="34" xfId="2" applyNumberFormat="1" applyFont="1" applyFill="1" applyBorder="1" applyAlignment="1">
      <alignment horizontal="center" vertical="center"/>
    </xf>
    <xf numFmtId="164" fontId="7" fillId="0" borderId="12" xfId="2" applyNumberFormat="1" applyFont="1" applyBorder="1" applyAlignment="1">
      <alignment horizontal="left" vertical="center" wrapText="1"/>
    </xf>
    <xf numFmtId="49" fontId="7" fillId="0" borderId="30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35" xfId="0" applyNumberFormat="1" applyFont="1" applyBorder="1" applyAlignment="1">
      <alignment horizontal="center" vertical="center"/>
    </xf>
    <xf numFmtId="164" fontId="11" fillId="0" borderId="4" xfId="2" applyNumberFormat="1" applyFont="1" applyBorder="1" applyAlignment="1">
      <alignment horizontal="left" vertical="center" wrapText="1"/>
    </xf>
    <xf numFmtId="2" fontId="7" fillId="2" borderId="30" xfId="2" applyNumberFormat="1" applyFont="1" applyFill="1" applyBorder="1" applyAlignment="1">
      <alignment horizontal="center" vertical="center"/>
    </xf>
    <xf numFmtId="2" fontId="7" fillId="2" borderId="12" xfId="2" applyNumberFormat="1" applyFont="1" applyFill="1" applyBorder="1" applyAlignment="1">
      <alignment horizontal="center" vertical="center"/>
    </xf>
    <xf numFmtId="2" fontId="7" fillId="2" borderId="35" xfId="2" applyNumberFormat="1" applyFont="1" applyFill="1" applyBorder="1" applyAlignment="1">
      <alignment horizontal="center" vertical="center"/>
    </xf>
    <xf numFmtId="164" fontId="6" fillId="6" borderId="39" xfId="2" applyNumberFormat="1" applyFont="1" applyFill="1" applyBorder="1" applyAlignment="1">
      <alignment horizontal="center" vertical="center"/>
    </xf>
    <xf numFmtId="164" fontId="6" fillId="6" borderId="40" xfId="2" applyNumberFormat="1" applyFont="1" applyFill="1" applyBorder="1" applyAlignment="1">
      <alignment horizontal="center" vertical="center"/>
    </xf>
    <xf numFmtId="164" fontId="6" fillId="6" borderId="23" xfId="2" applyNumberFormat="1" applyFont="1" applyFill="1" applyBorder="1" applyAlignment="1">
      <alignment horizontal="center" vertical="center"/>
    </xf>
    <xf numFmtId="164" fontId="9" fillId="6" borderId="57" xfId="2" applyNumberFormat="1" applyFont="1" applyFill="1" applyBorder="1" applyAlignment="1">
      <alignment horizontal="left" vertical="center" wrapText="1"/>
    </xf>
    <xf numFmtId="1" fontId="7" fillId="0" borderId="33" xfId="2" applyNumberFormat="1" applyFont="1" applyBorder="1" applyAlignment="1">
      <alignment horizontal="center" vertical="center"/>
    </xf>
    <xf numFmtId="1" fontId="2" fillId="0" borderId="36" xfId="2" applyNumberFormat="1" applyBorder="1" applyAlignment="1">
      <alignment horizontal="center" vertical="center"/>
    </xf>
    <xf numFmtId="164" fontId="7" fillId="0" borderId="30" xfId="2" applyNumberFormat="1" applyFont="1" applyBorder="1" applyAlignment="1">
      <alignment vertical="center" wrapText="1"/>
    </xf>
    <xf numFmtId="164" fontId="7" fillId="0" borderId="35" xfId="2" applyNumberFormat="1" applyFont="1" applyBorder="1" applyAlignment="1">
      <alignment vertical="center" wrapText="1"/>
    </xf>
    <xf numFmtId="164" fontId="7" fillId="0" borderId="4" xfId="2" applyNumberFormat="1" applyFont="1" applyBorder="1" applyAlignment="1">
      <alignment horizontal="center" vertical="center" wrapText="1"/>
    </xf>
    <xf numFmtId="164" fontId="7" fillId="0" borderId="4" xfId="2" applyNumberFormat="1" applyFont="1" applyBorder="1" applyAlignment="1">
      <alignment horizontal="center" vertical="center"/>
    </xf>
    <xf numFmtId="164" fontId="7" fillId="0" borderId="35" xfId="2" applyNumberFormat="1" applyFont="1" applyBorder="1" applyAlignment="1">
      <alignment horizontal="center" vertical="center"/>
    </xf>
    <xf numFmtId="164" fontId="7" fillId="0" borderId="44" xfId="2" applyNumberFormat="1" applyFont="1" applyBorder="1" applyAlignment="1">
      <alignment horizontal="center" vertical="center"/>
    </xf>
    <xf numFmtId="164" fontId="7" fillId="0" borderId="36" xfId="2" applyNumberFormat="1" applyFont="1" applyBorder="1" applyAlignment="1">
      <alignment horizontal="center" vertical="center"/>
    </xf>
    <xf numFmtId="49" fontId="6" fillId="7" borderId="14" xfId="2" applyNumberFormat="1" applyFont="1" applyFill="1" applyBorder="1" applyAlignment="1">
      <alignment horizontal="center" vertical="center"/>
    </xf>
    <xf numFmtId="49" fontId="6" fillId="6" borderId="11" xfId="2" applyNumberFormat="1" applyFont="1" applyFill="1" applyBorder="1" applyAlignment="1">
      <alignment horizontal="center" vertical="center"/>
    </xf>
    <xf numFmtId="164" fontId="6" fillId="6" borderId="43" xfId="2" applyNumberFormat="1" applyFont="1" applyFill="1" applyBorder="1" applyAlignment="1">
      <alignment horizontal="center" vertical="center"/>
    </xf>
    <xf numFmtId="164" fontId="6" fillId="6" borderId="1" xfId="2" applyNumberFormat="1" applyFont="1" applyFill="1" applyBorder="1" applyAlignment="1">
      <alignment horizontal="center" vertical="center"/>
    </xf>
    <xf numFmtId="164" fontId="6" fillId="6" borderId="41" xfId="2" applyNumberFormat="1" applyFont="1" applyFill="1" applyBorder="1" applyAlignment="1">
      <alignment horizontal="center" vertical="center"/>
    </xf>
    <xf numFmtId="164" fontId="6" fillId="12" borderId="28" xfId="2" applyNumberFormat="1" applyFont="1" applyFill="1" applyBorder="1" applyAlignment="1">
      <alignment horizontal="center" vertical="center"/>
    </xf>
    <xf numFmtId="164" fontId="6" fillId="12" borderId="25" xfId="2" applyNumberFormat="1" applyFont="1" applyFill="1" applyBorder="1" applyAlignment="1">
      <alignment horizontal="center" vertical="center"/>
    </xf>
    <xf numFmtId="164" fontId="6" fillId="12" borderId="48" xfId="2" applyNumberFormat="1" applyFont="1" applyFill="1" applyBorder="1" applyAlignment="1">
      <alignment horizontal="center" vertical="center"/>
    </xf>
    <xf numFmtId="164" fontId="7" fillId="0" borderId="30" xfId="2" applyNumberFormat="1" applyFont="1" applyBorder="1" applyAlignment="1">
      <alignment horizontal="center" vertical="center"/>
    </xf>
    <xf numFmtId="164" fontId="7" fillId="0" borderId="19" xfId="2" applyNumberFormat="1" applyFont="1" applyBorder="1" applyAlignment="1">
      <alignment horizontal="center" vertical="center"/>
    </xf>
    <xf numFmtId="164" fontId="7" fillId="0" borderId="32" xfId="2" applyNumberFormat="1" applyFont="1" applyBorder="1" applyAlignment="1">
      <alignment horizontal="center" vertical="center"/>
    </xf>
    <xf numFmtId="164" fontId="7" fillId="0" borderId="42" xfId="2" applyNumberFormat="1" applyFont="1" applyBorder="1" applyAlignment="1">
      <alignment horizontal="center" vertical="center"/>
    </xf>
    <xf numFmtId="49" fontId="6" fillId="5" borderId="29" xfId="2" applyNumberFormat="1" applyFont="1" applyFill="1" applyBorder="1" applyAlignment="1">
      <alignment horizontal="center" vertical="center"/>
    </xf>
    <xf numFmtId="49" fontId="6" fillId="5" borderId="34" xfId="2" applyNumberFormat="1" applyFont="1" applyFill="1" applyBorder="1" applyAlignment="1">
      <alignment horizontal="center" vertical="center"/>
    </xf>
    <xf numFmtId="164" fontId="7" fillId="0" borderId="12" xfId="2" applyNumberFormat="1" applyFont="1" applyBorder="1" applyAlignment="1">
      <alignment horizontal="center" vertical="center"/>
    </xf>
    <xf numFmtId="0" fontId="2" fillId="0" borderId="35" xfId="2" applyBorder="1" applyAlignment="1">
      <alignment horizontal="center" vertical="center"/>
    </xf>
    <xf numFmtId="164" fontId="7" fillId="0" borderId="33" xfId="2" applyNumberFormat="1" applyFont="1" applyBorder="1" applyAlignment="1">
      <alignment horizontal="center" vertical="center"/>
    </xf>
    <xf numFmtId="0" fontId="2" fillId="0" borderId="36" xfId="2" applyBorder="1" applyAlignment="1">
      <alignment horizontal="center" vertical="center"/>
    </xf>
    <xf numFmtId="1" fontId="7" fillId="0" borderId="12" xfId="2" applyNumberFormat="1" applyFont="1" applyBorder="1" applyAlignment="1">
      <alignment horizontal="center" vertical="center"/>
    </xf>
    <xf numFmtId="1" fontId="2" fillId="0" borderId="35" xfId="2" applyNumberFormat="1" applyBorder="1" applyAlignment="1">
      <alignment horizontal="center" vertical="center"/>
    </xf>
    <xf numFmtId="0" fontId="2" fillId="0" borderId="32" xfId="2" applyBorder="1" applyAlignment="1">
      <alignment horizontal="center" vertical="center"/>
    </xf>
    <xf numFmtId="0" fontId="2" fillId="0" borderId="33" xfId="2" applyBorder="1" applyAlignment="1">
      <alignment horizontal="center" vertical="center"/>
    </xf>
    <xf numFmtId="0" fontId="13" fillId="0" borderId="55" xfId="0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7" fillId="0" borderId="49" xfId="2" applyNumberFormat="1" applyFont="1" applyBorder="1" applyAlignment="1">
      <alignment horizontal="center" vertical="center" wrapText="1"/>
    </xf>
    <xf numFmtId="164" fontId="7" fillId="0" borderId="51" xfId="2" applyNumberFormat="1" applyFont="1" applyBorder="1" applyAlignment="1">
      <alignment horizontal="center" vertical="center" wrapText="1"/>
    </xf>
    <xf numFmtId="49" fontId="6" fillId="10" borderId="11" xfId="2" applyNumberFormat="1" applyFont="1" applyFill="1" applyBorder="1" applyAlignment="1">
      <alignment horizontal="center" vertical="center"/>
    </xf>
    <xf numFmtId="49" fontId="6" fillId="2" borderId="11" xfId="2" applyNumberFormat="1" applyFont="1" applyFill="1" applyBorder="1" applyAlignment="1">
      <alignment horizontal="center" vertical="center"/>
    </xf>
    <xf numFmtId="164" fontId="11" fillId="0" borderId="11" xfId="2" applyNumberFormat="1" applyFont="1" applyBorder="1" applyAlignment="1">
      <alignment horizontal="left" vertical="center" wrapText="1"/>
    </xf>
    <xf numFmtId="164" fontId="7" fillId="2" borderId="11" xfId="2" applyNumberFormat="1" applyFont="1" applyFill="1" applyBorder="1" applyAlignment="1">
      <alignment horizontal="center" vertical="center" wrapText="1"/>
    </xf>
    <xf numFmtId="1" fontId="7" fillId="2" borderId="11" xfId="2" applyNumberFormat="1" applyFont="1" applyFill="1" applyBorder="1" applyAlignment="1">
      <alignment horizontal="center" vertical="center" wrapText="1"/>
    </xf>
    <xf numFmtId="1" fontId="7" fillId="0" borderId="30" xfId="2" applyNumberFormat="1" applyFont="1" applyBorder="1" applyAlignment="1">
      <alignment horizontal="center" vertical="center"/>
    </xf>
    <xf numFmtId="1" fontId="7" fillId="0" borderId="35" xfId="2" applyNumberFormat="1" applyFont="1" applyBorder="1" applyAlignment="1">
      <alignment horizontal="center" vertical="center"/>
    </xf>
    <xf numFmtId="0" fontId="2" fillId="0" borderId="30" xfId="2" applyBorder="1" applyAlignment="1">
      <alignment horizontal="center" vertical="center"/>
    </xf>
    <xf numFmtId="0" fontId="2" fillId="0" borderId="12" xfId="2" applyBorder="1" applyAlignment="1">
      <alignment horizontal="center" vertical="center"/>
    </xf>
    <xf numFmtId="164" fontId="7" fillId="0" borderId="50" xfId="2" applyNumberFormat="1" applyFont="1" applyBorder="1" applyAlignment="1">
      <alignment horizontal="center" vertical="center" wrapText="1"/>
    </xf>
    <xf numFmtId="49" fontId="6" fillId="7" borderId="49" xfId="2" applyNumberFormat="1" applyFont="1" applyFill="1" applyBorder="1" applyAlignment="1">
      <alignment horizontal="center" vertical="center"/>
    </xf>
    <xf numFmtId="49" fontId="6" fillId="7" borderId="51" xfId="2" applyNumberFormat="1" applyFont="1" applyFill="1" applyBorder="1" applyAlignment="1">
      <alignment horizontal="center" vertical="center"/>
    </xf>
    <xf numFmtId="164" fontId="7" fillId="0" borderId="11" xfId="2" applyNumberFormat="1" applyFont="1" applyBorder="1" applyAlignment="1">
      <alignment horizontal="center" vertical="center"/>
    </xf>
    <xf numFmtId="164" fontId="12" fillId="0" borderId="12" xfId="2" applyNumberFormat="1" applyFont="1" applyBorder="1" applyAlignment="1">
      <alignment horizontal="center" vertical="center"/>
    </xf>
    <xf numFmtId="0" fontId="14" fillId="0" borderId="35" xfId="2" applyFont="1" applyBorder="1" applyAlignment="1">
      <alignment horizontal="center" vertical="center"/>
    </xf>
    <xf numFmtId="164" fontId="12" fillId="0" borderId="33" xfId="2" applyNumberFormat="1" applyFont="1" applyBorder="1" applyAlignment="1">
      <alignment horizontal="center" vertical="center"/>
    </xf>
    <xf numFmtId="0" fontId="14" fillId="0" borderId="36" xfId="2" applyFont="1" applyBorder="1" applyAlignment="1">
      <alignment horizontal="center" vertical="center"/>
    </xf>
    <xf numFmtId="164" fontId="6" fillId="9" borderId="24" xfId="2" applyNumberFormat="1" applyFont="1" applyFill="1" applyBorder="1" applyAlignment="1">
      <alignment horizontal="center" vertical="center"/>
    </xf>
    <xf numFmtId="164" fontId="6" fillId="9" borderId="25" xfId="2" applyNumberFormat="1" applyFont="1" applyFill="1" applyBorder="1" applyAlignment="1">
      <alignment horizontal="center" vertical="center"/>
    </xf>
    <xf numFmtId="164" fontId="6" fillId="9" borderId="48" xfId="2" applyNumberFormat="1" applyFont="1" applyFill="1" applyBorder="1" applyAlignment="1">
      <alignment horizontal="center" vertical="center"/>
    </xf>
    <xf numFmtId="49" fontId="6" fillId="5" borderId="52" xfId="2" applyNumberFormat="1" applyFont="1" applyFill="1" applyBorder="1" applyAlignment="1">
      <alignment horizontal="center" vertical="center" wrapText="1"/>
    </xf>
    <xf numFmtId="49" fontId="6" fillId="5" borderId="53" xfId="2" applyNumberFormat="1" applyFont="1" applyFill="1" applyBorder="1" applyAlignment="1">
      <alignment horizontal="center" vertical="center" wrapText="1"/>
    </xf>
    <xf numFmtId="49" fontId="6" fillId="5" borderId="55" xfId="2" applyNumberFormat="1" applyFont="1" applyFill="1" applyBorder="1" applyAlignment="1">
      <alignment horizontal="center" vertical="center" wrapText="1"/>
    </xf>
    <xf numFmtId="49" fontId="6" fillId="5" borderId="50" xfId="2" applyNumberFormat="1" applyFont="1" applyFill="1" applyBorder="1" applyAlignment="1">
      <alignment horizontal="center" vertical="center" wrapText="1"/>
    </xf>
    <xf numFmtId="49" fontId="6" fillId="5" borderId="56" xfId="2" applyNumberFormat="1" applyFont="1" applyFill="1" applyBorder="1" applyAlignment="1">
      <alignment horizontal="center" vertical="center" wrapText="1"/>
    </xf>
    <xf numFmtId="49" fontId="6" fillId="5" borderId="41" xfId="2" applyNumberFormat="1" applyFont="1" applyFill="1" applyBorder="1" applyAlignment="1">
      <alignment horizontal="center" vertical="center" wrapText="1"/>
    </xf>
    <xf numFmtId="164" fontId="6" fillId="14" borderId="38" xfId="2" applyNumberFormat="1" applyFont="1" applyFill="1" applyBorder="1" applyAlignment="1">
      <alignment vertical="center" wrapText="1"/>
    </xf>
    <xf numFmtId="164" fontId="6" fillId="14" borderId="31" xfId="2" applyNumberFormat="1" applyFont="1" applyFill="1" applyBorder="1" applyAlignment="1">
      <alignment vertical="center" wrapText="1"/>
    </xf>
    <xf numFmtId="164" fontId="6" fillId="14" borderId="16" xfId="2" applyNumberFormat="1" applyFont="1" applyFill="1" applyBorder="1" applyAlignment="1">
      <alignment vertical="center" wrapText="1"/>
    </xf>
    <xf numFmtId="164" fontId="6" fillId="14" borderId="38" xfId="2" applyNumberFormat="1" applyFont="1" applyFill="1" applyBorder="1" applyAlignment="1">
      <alignment horizontal="left" vertical="center"/>
    </xf>
    <xf numFmtId="164" fontId="6" fillId="14" borderId="31" xfId="2" applyNumberFormat="1" applyFont="1" applyFill="1" applyBorder="1" applyAlignment="1">
      <alignment horizontal="left" vertical="center"/>
    </xf>
    <xf numFmtId="164" fontId="6" fillId="14" borderId="16" xfId="2" applyNumberFormat="1" applyFont="1" applyFill="1" applyBorder="1" applyAlignment="1">
      <alignment horizontal="left" vertical="center"/>
    </xf>
    <xf numFmtId="164" fontId="6" fillId="14" borderId="38" xfId="2" applyNumberFormat="1" applyFont="1" applyFill="1" applyBorder="1" applyAlignment="1">
      <alignment vertical="center"/>
    </xf>
    <xf numFmtId="164" fontId="6" fillId="14" borderId="31" xfId="2" applyNumberFormat="1" applyFont="1" applyFill="1" applyBorder="1" applyAlignment="1">
      <alignment vertical="center"/>
    </xf>
    <xf numFmtId="164" fontId="6" fillId="14" borderId="16" xfId="2" applyNumberFormat="1" applyFont="1" applyFill="1" applyBorder="1" applyAlignment="1">
      <alignment vertical="center"/>
    </xf>
    <xf numFmtId="164" fontId="12" fillId="0" borderId="30" xfId="2" applyNumberFormat="1" applyFont="1" applyBorder="1" applyAlignment="1">
      <alignment horizontal="left" vertical="center" wrapText="1"/>
    </xf>
    <xf numFmtId="164" fontId="12" fillId="0" borderId="12" xfId="2" applyNumberFormat="1" applyFont="1" applyBorder="1" applyAlignment="1">
      <alignment horizontal="left" vertical="center" wrapText="1"/>
    </xf>
    <xf numFmtId="164" fontId="12" fillId="0" borderId="30" xfId="2" applyNumberFormat="1" applyFont="1" applyBorder="1" applyAlignment="1">
      <alignment horizontal="center" vertical="center" wrapText="1"/>
    </xf>
    <xf numFmtId="164" fontId="12" fillId="0" borderId="12" xfId="2" applyNumberFormat="1" applyFont="1" applyBorder="1" applyAlignment="1">
      <alignment horizontal="center" vertical="center" wrapText="1"/>
    </xf>
    <xf numFmtId="1" fontId="12" fillId="0" borderId="30" xfId="2" applyNumberFormat="1" applyFont="1" applyBorder="1" applyAlignment="1">
      <alignment horizontal="center" vertical="center" wrapText="1"/>
    </xf>
    <xf numFmtId="1" fontId="12" fillId="0" borderId="12" xfId="2" applyNumberFormat="1" applyFont="1" applyBorder="1" applyAlignment="1">
      <alignment horizontal="center" vertical="center" wrapText="1"/>
    </xf>
    <xf numFmtId="164" fontId="12" fillId="0" borderId="49" xfId="2" applyNumberFormat="1" applyFont="1" applyBorder="1" applyAlignment="1">
      <alignment horizontal="center" vertical="center" wrapText="1"/>
    </xf>
    <xf numFmtId="164" fontId="12" fillId="0" borderId="51" xfId="2" applyNumberFormat="1" applyFont="1" applyBorder="1" applyAlignment="1">
      <alignment horizontal="center" vertical="center" wrapText="1"/>
    </xf>
    <xf numFmtId="164" fontId="12" fillId="0" borderId="30" xfId="2" applyNumberFormat="1" applyFont="1" applyBorder="1" applyAlignment="1">
      <alignment horizontal="center" vertical="center"/>
    </xf>
    <xf numFmtId="164" fontId="12" fillId="0" borderId="35" xfId="2" applyNumberFormat="1" applyFont="1" applyBorder="1" applyAlignment="1">
      <alignment horizontal="center" vertical="center"/>
    </xf>
    <xf numFmtId="0" fontId="6" fillId="14" borderId="38" xfId="3" applyFont="1" applyFill="1" applyBorder="1" applyAlignment="1">
      <alignment horizontal="left" vertical="top"/>
    </xf>
    <xf numFmtId="0" fontId="6" fillId="14" borderId="31" xfId="3" applyFont="1" applyFill="1" applyBorder="1" applyAlignment="1">
      <alignment horizontal="left" vertical="top"/>
    </xf>
    <xf numFmtId="0" fontId="6" fillId="14" borderId="16" xfId="3" applyFont="1" applyFill="1" applyBorder="1" applyAlignment="1">
      <alignment horizontal="left" vertical="top"/>
    </xf>
    <xf numFmtId="0" fontId="0" fillId="0" borderId="55" xfId="0" applyBorder="1" applyAlignment="1">
      <alignment horizontal="center" vertical="center" wrapText="1"/>
    </xf>
    <xf numFmtId="164" fontId="7" fillId="2" borderId="30" xfId="2" applyNumberFormat="1" applyFont="1" applyFill="1" applyBorder="1" applyAlignment="1">
      <alignment horizontal="left" vertical="center" wrapText="1"/>
    </xf>
    <xf numFmtId="164" fontId="7" fillId="2" borderId="12" xfId="2" applyNumberFormat="1" applyFont="1" applyFill="1" applyBorder="1" applyAlignment="1">
      <alignment horizontal="left" vertical="center" wrapText="1"/>
    </xf>
    <xf numFmtId="164" fontId="7" fillId="2" borderId="35" xfId="2" applyNumberFormat="1" applyFont="1" applyFill="1" applyBorder="1" applyAlignment="1">
      <alignment horizontal="left" vertical="center" wrapText="1"/>
    </xf>
  </cellXfs>
  <cellStyles count="6">
    <cellStyle name="Įprastas" xfId="0" builtinId="0"/>
    <cellStyle name="Įprastas 3" xfId="1" xr:uid="{00000000-0005-0000-0000-000001000000}"/>
    <cellStyle name="Įprastas_8 priedas" xfId="5" xr:uid="{00000000-0005-0000-0000-000002000000}"/>
    <cellStyle name="Įprastas_Lapas1" xfId="2" xr:uid="{00000000-0005-0000-0000-000003000000}"/>
    <cellStyle name="Kablelis_Lapas1" xfId="4" xr:uid="{00000000-0005-0000-0000-000004000000}"/>
    <cellStyle name="Normal_Sheet1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6"/>
  <sheetViews>
    <sheetView tabSelected="1" topLeftCell="A9" workbookViewId="0">
      <selection activeCell="E101" sqref="E101"/>
    </sheetView>
  </sheetViews>
  <sheetFormatPr defaultRowHeight="15" x14ac:dyDescent="0.25"/>
  <cols>
    <col min="1" max="1" width="3.5703125" customWidth="1"/>
    <col min="2" max="2" width="3.85546875" customWidth="1"/>
    <col min="3" max="3" width="4.28515625" customWidth="1"/>
    <col min="4" max="4" width="28" customWidth="1"/>
    <col min="8" max="8" width="10.28515625" customWidth="1"/>
    <col min="14" max="14" width="25.28515625" customWidth="1"/>
    <col min="18" max="18" width="10.42578125" customWidth="1"/>
  </cols>
  <sheetData>
    <row r="1" spans="1:17" ht="15" customHeight="1" x14ac:dyDescent="0.25">
      <c r="N1" s="132" t="s">
        <v>115</v>
      </c>
      <c r="O1" s="133"/>
      <c r="P1" s="133"/>
      <c r="Q1" s="133"/>
    </row>
    <row r="2" spans="1:17" x14ac:dyDescent="0.25">
      <c r="N2" s="133"/>
      <c r="O2" s="133"/>
      <c r="P2" s="133"/>
      <c r="Q2" s="133"/>
    </row>
    <row r="3" spans="1:17" x14ac:dyDescent="0.25">
      <c r="N3" s="133"/>
      <c r="O3" s="133"/>
      <c r="P3" s="133"/>
      <c r="Q3" s="133"/>
    </row>
    <row r="5" spans="1:17" x14ac:dyDescent="0.25">
      <c r="A5" s="134" t="s">
        <v>77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</row>
    <row r="6" spans="1:17" x14ac:dyDescent="0.25">
      <c r="A6" s="134" t="s">
        <v>104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7" x14ac:dyDescent="0.25">
      <c r="A7" s="134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7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</row>
    <row r="9" spans="1:17" ht="15.75" thickBot="1" x14ac:dyDescent="0.3">
      <c r="A9" s="137" t="s">
        <v>1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</row>
    <row r="10" spans="1:17" ht="27.75" customHeight="1" x14ac:dyDescent="0.25">
      <c r="A10" s="187" t="s">
        <v>2</v>
      </c>
      <c r="B10" s="190" t="s">
        <v>3</v>
      </c>
      <c r="C10" s="190" t="s">
        <v>4</v>
      </c>
      <c r="D10" s="193" t="s">
        <v>5</v>
      </c>
      <c r="E10" s="196" t="s">
        <v>6</v>
      </c>
      <c r="F10" s="199" t="s">
        <v>7</v>
      </c>
      <c r="G10" s="166" t="s">
        <v>8</v>
      </c>
      <c r="H10" s="169" t="s">
        <v>85</v>
      </c>
      <c r="I10" s="170"/>
      <c r="J10" s="171" t="s">
        <v>86</v>
      </c>
      <c r="K10" s="172"/>
      <c r="L10" s="173" t="s">
        <v>87</v>
      </c>
      <c r="M10" s="173" t="s">
        <v>88</v>
      </c>
      <c r="N10" s="176" t="s">
        <v>9</v>
      </c>
      <c r="O10" s="177"/>
      <c r="P10" s="177"/>
      <c r="Q10" s="178"/>
    </row>
    <row r="11" spans="1:17" ht="15" customHeight="1" x14ac:dyDescent="0.25">
      <c r="A11" s="188"/>
      <c r="B11" s="191"/>
      <c r="C11" s="191"/>
      <c r="D11" s="194"/>
      <c r="E11" s="197"/>
      <c r="F11" s="200"/>
      <c r="G11" s="167"/>
      <c r="H11" s="179" t="s">
        <v>10</v>
      </c>
      <c r="I11" s="181" t="s">
        <v>13</v>
      </c>
      <c r="J11" s="183" t="s">
        <v>10</v>
      </c>
      <c r="K11" s="185" t="s">
        <v>13</v>
      </c>
      <c r="L11" s="174"/>
      <c r="M11" s="174"/>
      <c r="N11" s="150" t="s">
        <v>11</v>
      </c>
      <c r="O11" s="152" t="s">
        <v>12</v>
      </c>
      <c r="P11" s="152"/>
      <c r="Q11" s="153"/>
    </row>
    <row r="12" spans="1:17" ht="67.5" thickBot="1" x14ac:dyDescent="0.3">
      <c r="A12" s="189"/>
      <c r="B12" s="192"/>
      <c r="C12" s="192"/>
      <c r="D12" s="195"/>
      <c r="E12" s="198"/>
      <c r="F12" s="201"/>
      <c r="G12" s="168"/>
      <c r="H12" s="180"/>
      <c r="I12" s="182"/>
      <c r="J12" s="184"/>
      <c r="K12" s="186"/>
      <c r="L12" s="175"/>
      <c r="M12" s="174"/>
      <c r="N12" s="151"/>
      <c r="O12" s="79" t="s">
        <v>14</v>
      </c>
      <c r="P12" s="79" t="s">
        <v>61</v>
      </c>
      <c r="Q12" s="80" t="s">
        <v>89</v>
      </c>
    </row>
    <row r="13" spans="1:17" ht="15.75" thickBot="1" x14ac:dyDescent="0.3">
      <c r="A13" s="154" t="s">
        <v>78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6"/>
    </row>
    <row r="14" spans="1:17" ht="15.75" thickBot="1" x14ac:dyDescent="0.3">
      <c r="A14" s="157" t="s">
        <v>79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9"/>
    </row>
    <row r="15" spans="1:17" ht="15.75" thickBot="1" x14ac:dyDescent="0.3">
      <c r="A15" s="2" t="s">
        <v>80</v>
      </c>
      <c r="B15" s="160" t="s">
        <v>75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2"/>
    </row>
    <row r="16" spans="1:17" ht="15.75" thickBot="1" x14ac:dyDescent="0.3">
      <c r="A16" s="3" t="s">
        <v>15</v>
      </c>
      <c r="B16" s="4" t="s">
        <v>15</v>
      </c>
      <c r="C16" s="163" t="s">
        <v>81</v>
      </c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5"/>
    </row>
    <row r="17" spans="1:21" x14ac:dyDescent="0.25">
      <c r="A17" s="114" t="s">
        <v>15</v>
      </c>
      <c r="B17" s="120" t="s">
        <v>15</v>
      </c>
      <c r="C17" s="117" t="s">
        <v>16</v>
      </c>
      <c r="D17" s="213" t="s">
        <v>17</v>
      </c>
      <c r="E17" s="126" t="s">
        <v>18</v>
      </c>
      <c r="F17" s="129">
        <v>15</v>
      </c>
      <c r="G17" s="5" t="s">
        <v>19</v>
      </c>
      <c r="H17" s="6" t="s">
        <v>20</v>
      </c>
      <c r="I17" s="6" t="s">
        <v>20</v>
      </c>
      <c r="J17" s="6">
        <v>0</v>
      </c>
      <c r="K17" s="6">
        <v>0</v>
      </c>
      <c r="L17" s="7">
        <v>0</v>
      </c>
      <c r="M17" s="6">
        <v>0</v>
      </c>
      <c r="N17" s="126" t="s">
        <v>21</v>
      </c>
      <c r="O17" s="148" t="s">
        <v>90</v>
      </c>
      <c r="P17" s="148" t="s">
        <v>90</v>
      </c>
      <c r="Q17" s="203" t="s">
        <v>90</v>
      </c>
    </row>
    <row r="18" spans="1:21" x14ac:dyDescent="0.25">
      <c r="A18" s="115"/>
      <c r="B18" s="121"/>
      <c r="C18" s="118"/>
      <c r="D18" s="124"/>
      <c r="E18" s="127"/>
      <c r="F18" s="130"/>
      <c r="G18" s="5" t="s">
        <v>22</v>
      </c>
      <c r="H18" s="8">
        <v>287</v>
      </c>
      <c r="I18" s="6" t="s">
        <v>20</v>
      </c>
      <c r="J18" s="6">
        <v>287</v>
      </c>
      <c r="K18" s="6">
        <v>0</v>
      </c>
      <c r="L18" s="7">
        <v>287</v>
      </c>
      <c r="M18" s="6">
        <v>287</v>
      </c>
      <c r="N18" s="127"/>
      <c r="O18" s="202"/>
      <c r="P18" s="202"/>
      <c r="Q18" s="204"/>
    </row>
    <row r="19" spans="1:21" x14ac:dyDescent="0.25">
      <c r="A19" s="116"/>
      <c r="B19" s="122"/>
      <c r="C19" s="119"/>
      <c r="D19" s="125"/>
      <c r="E19" s="128"/>
      <c r="F19" s="131"/>
      <c r="G19" s="9" t="s">
        <v>23</v>
      </c>
      <c r="H19" s="10">
        <f>SUM(H17:H18)</f>
        <v>287</v>
      </c>
      <c r="I19" s="10">
        <f>SUM(I17:I18)</f>
        <v>0</v>
      </c>
      <c r="J19" s="10">
        <f>SUM(J18)</f>
        <v>287</v>
      </c>
      <c r="K19" s="10">
        <f>SUM(K18)</f>
        <v>0</v>
      </c>
      <c r="L19" s="10">
        <f>L18</f>
        <v>287</v>
      </c>
      <c r="M19" s="10">
        <f>M18</f>
        <v>287</v>
      </c>
      <c r="N19" s="128"/>
      <c r="O19" s="149"/>
      <c r="P19" s="149"/>
      <c r="Q19" s="205"/>
    </row>
    <row r="20" spans="1:21" ht="15" customHeight="1" x14ac:dyDescent="0.25">
      <c r="A20" s="206" t="s">
        <v>15</v>
      </c>
      <c r="B20" s="120" t="s">
        <v>15</v>
      </c>
      <c r="C20" s="117" t="s">
        <v>29</v>
      </c>
      <c r="D20" s="140" t="s">
        <v>70</v>
      </c>
      <c r="E20" s="126" t="s">
        <v>18</v>
      </c>
      <c r="F20" s="210" t="s">
        <v>24</v>
      </c>
      <c r="G20" s="87" t="s">
        <v>25</v>
      </c>
      <c r="H20" s="11">
        <v>26.77</v>
      </c>
      <c r="I20" s="12">
        <v>0</v>
      </c>
      <c r="J20" s="65">
        <v>20.076619999999998</v>
      </c>
      <c r="K20" s="63">
        <v>0</v>
      </c>
      <c r="L20" s="63">
        <v>0</v>
      </c>
      <c r="M20" s="11">
        <v>0</v>
      </c>
      <c r="N20" s="126" t="s">
        <v>96</v>
      </c>
      <c r="O20" s="214" t="s">
        <v>95</v>
      </c>
      <c r="P20" s="148">
        <v>0</v>
      </c>
      <c r="Q20" s="148">
        <v>0</v>
      </c>
      <c r="R20" s="52"/>
      <c r="S20" s="52"/>
      <c r="T20" s="52"/>
      <c r="U20" s="52"/>
    </row>
    <row r="21" spans="1:21" x14ac:dyDescent="0.25">
      <c r="A21" s="207"/>
      <c r="B21" s="121"/>
      <c r="C21" s="118"/>
      <c r="D21" s="209"/>
      <c r="E21" s="127"/>
      <c r="F21" s="211"/>
      <c r="G21" s="87" t="s">
        <v>19</v>
      </c>
      <c r="H21" s="11">
        <v>47.44</v>
      </c>
      <c r="I21" s="12">
        <v>0</v>
      </c>
      <c r="J21" s="66">
        <v>92.053150000000002</v>
      </c>
      <c r="K21" s="63">
        <v>0</v>
      </c>
      <c r="L21" s="63">
        <v>0</v>
      </c>
      <c r="M21" s="11">
        <v>0</v>
      </c>
      <c r="N21" s="127"/>
      <c r="O21" s="215"/>
      <c r="P21" s="202"/>
      <c r="Q21" s="202"/>
      <c r="R21" s="53"/>
      <c r="S21" s="54"/>
      <c r="T21" s="52"/>
      <c r="U21" s="52"/>
    </row>
    <row r="22" spans="1:21" ht="18.75" customHeight="1" x14ac:dyDescent="0.25">
      <c r="A22" s="207"/>
      <c r="B22" s="121"/>
      <c r="C22" s="118"/>
      <c r="D22" s="209"/>
      <c r="E22" s="127"/>
      <c r="F22" s="211"/>
      <c r="G22" s="87" t="s">
        <v>26</v>
      </c>
      <c r="H22" s="11">
        <v>151.69</v>
      </c>
      <c r="I22" s="12">
        <v>0</v>
      </c>
      <c r="J22" s="65">
        <v>113.76754</v>
      </c>
      <c r="K22" s="63">
        <v>0</v>
      </c>
      <c r="L22" s="63">
        <v>0</v>
      </c>
      <c r="M22" s="11">
        <v>0</v>
      </c>
      <c r="N22" s="127"/>
      <c r="O22" s="215"/>
      <c r="P22" s="202"/>
      <c r="Q22" s="202"/>
      <c r="R22" s="52"/>
      <c r="S22" s="52"/>
      <c r="T22" s="52"/>
      <c r="U22" s="52"/>
    </row>
    <row r="23" spans="1:21" x14ac:dyDescent="0.25">
      <c r="A23" s="208"/>
      <c r="B23" s="122"/>
      <c r="C23" s="119"/>
      <c r="D23" s="141"/>
      <c r="E23" s="128"/>
      <c r="F23" s="212"/>
      <c r="G23" s="9" t="s">
        <v>23</v>
      </c>
      <c r="H23" s="10">
        <f>SUM(H20:H22)</f>
        <v>225.89999999999998</v>
      </c>
      <c r="I23" s="14">
        <v>0</v>
      </c>
      <c r="J23" s="67">
        <f>SUM(J20:J22)</f>
        <v>225.89731</v>
      </c>
      <c r="K23" s="68">
        <v>0</v>
      </c>
      <c r="L23" s="64">
        <f>SUM(L20:L22)</f>
        <v>0</v>
      </c>
      <c r="M23" s="15">
        <v>0</v>
      </c>
      <c r="N23" s="128"/>
      <c r="O23" s="216"/>
      <c r="P23" s="149"/>
      <c r="Q23" s="149"/>
      <c r="R23" s="52"/>
      <c r="S23" s="52"/>
      <c r="T23" s="52"/>
      <c r="U23" s="52"/>
    </row>
    <row r="24" spans="1:21" x14ac:dyDescent="0.25">
      <c r="A24" s="206" t="s">
        <v>15</v>
      </c>
      <c r="B24" s="120" t="s">
        <v>15</v>
      </c>
      <c r="C24" s="117" t="s">
        <v>30</v>
      </c>
      <c r="D24" s="140" t="s">
        <v>71</v>
      </c>
      <c r="E24" s="126" t="s">
        <v>18</v>
      </c>
      <c r="F24" s="210" t="s">
        <v>24</v>
      </c>
      <c r="G24" s="87" t="s">
        <v>25</v>
      </c>
      <c r="H24" s="11">
        <v>14.68</v>
      </c>
      <c r="I24" s="11">
        <v>0</v>
      </c>
      <c r="J24" s="13">
        <v>7.3414200000000003</v>
      </c>
      <c r="K24" s="63">
        <v>0</v>
      </c>
      <c r="L24" s="11">
        <v>0</v>
      </c>
      <c r="M24" s="11">
        <v>0</v>
      </c>
      <c r="N24" s="126" t="s">
        <v>92</v>
      </c>
      <c r="O24" s="148" t="s">
        <v>93</v>
      </c>
      <c r="P24" s="148">
        <v>0</v>
      </c>
      <c r="Q24" s="148">
        <v>0</v>
      </c>
      <c r="R24" s="52"/>
      <c r="S24" s="52"/>
      <c r="T24" s="52"/>
      <c r="U24" s="52"/>
    </row>
    <row r="25" spans="1:21" x14ac:dyDescent="0.25">
      <c r="A25" s="207"/>
      <c r="B25" s="121"/>
      <c r="C25" s="118"/>
      <c r="D25" s="209"/>
      <c r="E25" s="127"/>
      <c r="F25" s="211"/>
      <c r="G25" s="87" t="s">
        <v>19</v>
      </c>
      <c r="H25" s="11">
        <v>26.02</v>
      </c>
      <c r="I25" s="11">
        <v>0</v>
      </c>
      <c r="J25" s="105">
        <v>78.963049999999996</v>
      </c>
      <c r="K25" s="63">
        <v>0</v>
      </c>
      <c r="L25" s="11">
        <v>0</v>
      </c>
      <c r="M25" s="11">
        <v>0</v>
      </c>
      <c r="N25" s="127"/>
      <c r="O25" s="202"/>
      <c r="P25" s="202"/>
      <c r="Q25" s="202"/>
      <c r="R25" s="53"/>
      <c r="S25" s="54"/>
      <c r="T25" s="52"/>
      <c r="U25" s="52"/>
    </row>
    <row r="26" spans="1:21" x14ac:dyDescent="0.25">
      <c r="A26" s="207"/>
      <c r="B26" s="121"/>
      <c r="C26" s="118"/>
      <c r="D26" s="209"/>
      <c r="E26" s="127"/>
      <c r="F26" s="211"/>
      <c r="G26" s="87" t="s">
        <v>26</v>
      </c>
      <c r="H26" s="11">
        <v>83.2</v>
      </c>
      <c r="I26" s="11">
        <v>0</v>
      </c>
      <c r="J26" s="13">
        <v>41.601390000000002</v>
      </c>
      <c r="K26" s="63">
        <v>0</v>
      </c>
      <c r="L26" s="11">
        <v>0</v>
      </c>
      <c r="M26" s="11">
        <v>0</v>
      </c>
      <c r="N26" s="127"/>
      <c r="O26" s="202"/>
      <c r="P26" s="202"/>
      <c r="Q26" s="202"/>
      <c r="R26" s="52"/>
      <c r="S26" s="52"/>
      <c r="T26" s="52"/>
      <c r="U26" s="52"/>
    </row>
    <row r="27" spans="1:21" x14ac:dyDescent="0.25">
      <c r="A27" s="208"/>
      <c r="B27" s="122"/>
      <c r="C27" s="119"/>
      <c r="D27" s="141"/>
      <c r="E27" s="128"/>
      <c r="F27" s="212"/>
      <c r="G27" s="9" t="s">
        <v>23</v>
      </c>
      <c r="H27" s="10">
        <f>SUM(H24:H26)</f>
        <v>123.9</v>
      </c>
      <c r="I27" s="10">
        <v>0</v>
      </c>
      <c r="J27" s="106">
        <f>SUM(J24:J26)</f>
        <v>127.90585999999999</v>
      </c>
      <c r="K27" s="68">
        <f>SUM(K24:K26)</f>
        <v>0</v>
      </c>
      <c r="L27" s="68">
        <f>SUM(L24:L26)</f>
        <v>0</v>
      </c>
      <c r="M27" s="10">
        <f>SUM(M24:M26)</f>
        <v>0</v>
      </c>
      <c r="N27" s="128"/>
      <c r="O27" s="149"/>
      <c r="P27" s="149"/>
      <c r="Q27" s="149"/>
    </row>
    <row r="28" spans="1:21" x14ac:dyDescent="0.25">
      <c r="A28" s="206" t="s">
        <v>15</v>
      </c>
      <c r="B28" s="120" t="s">
        <v>15</v>
      </c>
      <c r="C28" s="117" t="s">
        <v>62</v>
      </c>
      <c r="D28" s="140" t="s">
        <v>72</v>
      </c>
      <c r="E28" s="126" t="s">
        <v>18</v>
      </c>
      <c r="F28" s="210" t="s">
        <v>24</v>
      </c>
      <c r="G28" s="87" t="s">
        <v>25</v>
      </c>
      <c r="H28" s="11">
        <v>22.22</v>
      </c>
      <c r="I28" s="11">
        <v>0</v>
      </c>
      <c r="J28" s="65">
        <v>22.22</v>
      </c>
      <c r="K28" s="63">
        <v>0</v>
      </c>
      <c r="L28" s="63">
        <v>22.22</v>
      </c>
      <c r="M28" s="11">
        <v>0</v>
      </c>
      <c r="N28" s="126" t="s">
        <v>92</v>
      </c>
      <c r="O28" s="148" t="s">
        <v>94</v>
      </c>
      <c r="P28" s="148">
        <v>10</v>
      </c>
      <c r="Q28" s="203">
        <v>0</v>
      </c>
    </row>
    <row r="29" spans="1:21" x14ac:dyDescent="0.25">
      <c r="A29" s="207"/>
      <c r="B29" s="121"/>
      <c r="C29" s="118"/>
      <c r="D29" s="209"/>
      <c r="E29" s="127"/>
      <c r="F29" s="211"/>
      <c r="G29" s="87" t="s">
        <v>19</v>
      </c>
      <c r="H29" s="11">
        <v>31.89</v>
      </c>
      <c r="I29" s="11">
        <v>0</v>
      </c>
      <c r="J29" s="13">
        <v>31.89</v>
      </c>
      <c r="K29" s="11">
        <v>0</v>
      </c>
      <c r="L29" s="11">
        <v>31.89</v>
      </c>
      <c r="M29" s="11">
        <v>0</v>
      </c>
      <c r="N29" s="127"/>
      <c r="O29" s="202"/>
      <c r="P29" s="202"/>
      <c r="Q29" s="204"/>
    </row>
    <row r="30" spans="1:21" x14ac:dyDescent="0.25">
      <c r="A30" s="207"/>
      <c r="B30" s="121"/>
      <c r="C30" s="118"/>
      <c r="D30" s="209"/>
      <c r="E30" s="127"/>
      <c r="F30" s="211"/>
      <c r="G30" s="87" t="s">
        <v>26</v>
      </c>
      <c r="H30" s="11">
        <v>125.91</v>
      </c>
      <c r="I30" s="11">
        <v>0</v>
      </c>
      <c r="J30" s="13">
        <v>125.91</v>
      </c>
      <c r="K30" s="11">
        <v>0</v>
      </c>
      <c r="L30" s="11">
        <v>125.91</v>
      </c>
      <c r="M30" s="11">
        <v>0</v>
      </c>
      <c r="N30" s="127"/>
      <c r="O30" s="202"/>
      <c r="P30" s="202"/>
      <c r="Q30" s="204"/>
    </row>
    <row r="31" spans="1:21" x14ac:dyDescent="0.25">
      <c r="A31" s="208"/>
      <c r="B31" s="122"/>
      <c r="C31" s="119"/>
      <c r="D31" s="141"/>
      <c r="E31" s="128"/>
      <c r="F31" s="212"/>
      <c r="G31" s="16" t="s">
        <v>23</v>
      </c>
      <c r="H31" s="15">
        <f>SUM(H28:H30)</f>
        <v>180.01999999999998</v>
      </c>
      <c r="I31" s="15">
        <v>0</v>
      </c>
      <c r="J31" s="17">
        <f>SUM(J28:J30)</f>
        <v>180.01999999999998</v>
      </c>
      <c r="K31" s="15">
        <f>SUM(K28:K30)</f>
        <v>0</v>
      </c>
      <c r="L31" s="15">
        <f>SUM(L28:L30)</f>
        <v>180.01999999999998</v>
      </c>
      <c r="M31" s="15">
        <f>SUM(M28:M30)</f>
        <v>0</v>
      </c>
      <c r="N31" s="128"/>
      <c r="O31" s="149"/>
      <c r="P31" s="149"/>
      <c r="Q31" s="205"/>
    </row>
    <row r="32" spans="1:21" ht="15" customHeight="1" x14ac:dyDescent="0.25">
      <c r="A32" s="206" t="s">
        <v>15</v>
      </c>
      <c r="B32" s="120" t="s">
        <v>15</v>
      </c>
      <c r="C32" s="117" t="s">
        <v>63</v>
      </c>
      <c r="D32" s="140" t="s">
        <v>69</v>
      </c>
      <c r="E32" s="126" t="s">
        <v>18</v>
      </c>
      <c r="F32" s="210" t="s">
        <v>24</v>
      </c>
      <c r="G32" s="87" t="s">
        <v>25</v>
      </c>
      <c r="H32" s="11">
        <v>22.22</v>
      </c>
      <c r="I32" s="11">
        <v>0</v>
      </c>
      <c r="J32" s="65">
        <v>22.22</v>
      </c>
      <c r="K32" s="11">
        <v>0</v>
      </c>
      <c r="L32" s="11">
        <v>22.22</v>
      </c>
      <c r="M32" s="11">
        <v>0</v>
      </c>
      <c r="N32" s="126" t="s">
        <v>92</v>
      </c>
      <c r="O32" s="148" t="s">
        <v>97</v>
      </c>
      <c r="P32" s="148">
        <v>5.5</v>
      </c>
      <c r="Q32" s="203">
        <v>0</v>
      </c>
    </row>
    <row r="33" spans="1:25" x14ac:dyDescent="0.25">
      <c r="A33" s="207"/>
      <c r="B33" s="121"/>
      <c r="C33" s="118"/>
      <c r="D33" s="209"/>
      <c r="E33" s="127"/>
      <c r="F33" s="211"/>
      <c r="G33" s="87" t="s">
        <v>19</v>
      </c>
      <c r="H33" s="11">
        <v>31.89</v>
      </c>
      <c r="I33" s="11">
        <v>0</v>
      </c>
      <c r="J33" s="13">
        <v>31.89</v>
      </c>
      <c r="K33" s="11">
        <v>0</v>
      </c>
      <c r="L33" s="11">
        <v>31.89</v>
      </c>
      <c r="M33" s="11">
        <v>0</v>
      </c>
      <c r="N33" s="127"/>
      <c r="O33" s="202"/>
      <c r="P33" s="202"/>
      <c r="Q33" s="204"/>
    </row>
    <row r="34" spans="1:25" x14ac:dyDescent="0.25">
      <c r="A34" s="207"/>
      <c r="B34" s="121"/>
      <c r="C34" s="118"/>
      <c r="D34" s="209"/>
      <c r="E34" s="127"/>
      <c r="F34" s="211"/>
      <c r="G34" s="87" t="s">
        <v>26</v>
      </c>
      <c r="H34" s="11">
        <v>125.91</v>
      </c>
      <c r="I34" s="11">
        <v>0</v>
      </c>
      <c r="J34" s="13">
        <v>125.91</v>
      </c>
      <c r="K34" s="11">
        <v>0</v>
      </c>
      <c r="L34" s="11">
        <v>125.91</v>
      </c>
      <c r="M34" s="11">
        <v>0</v>
      </c>
      <c r="N34" s="127"/>
      <c r="O34" s="202"/>
      <c r="P34" s="202"/>
      <c r="Q34" s="204"/>
    </row>
    <row r="35" spans="1:25" x14ac:dyDescent="0.25">
      <c r="A35" s="208"/>
      <c r="B35" s="122"/>
      <c r="C35" s="119"/>
      <c r="D35" s="141"/>
      <c r="E35" s="128"/>
      <c r="F35" s="212"/>
      <c r="G35" s="16" t="s">
        <v>23</v>
      </c>
      <c r="H35" s="15">
        <f>SUM(H32:H34)</f>
        <v>180.01999999999998</v>
      </c>
      <c r="I35" s="15">
        <v>0</v>
      </c>
      <c r="J35" s="17">
        <f>SUM(J32:J34)</f>
        <v>180.01999999999998</v>
      </c>
      <c r="K35" s="15">
        <f>SUM(K32:K34)</f>
        <v>0</v>
      </c>
      <c r="L35" s="15">
        <f>SUM(L32:L34)</f>
        <v>180.01999999999998</v>
      </c>
      <c r="M35" s="15">
        <f>SUM(M32:M34)</f>
        <v>0</v>
      </c>
      <c r="N35" s="128"/>
      <c r="O35" s="149"/>
      <c r="P35" s="149"/>
      <c r="Q35" s="205"/>
    </row>
    <row r="36" spans="1:25" x14ac:dyDescent="0.25">
      <c r="A36" s="206" t="s">
        <v>15</v>
      </c>
      <c r="B36" s="120" t="s">
        <v>15</v>
      </c>
      <c r="C36" s="117" t="s">
        <v>91</v>
      </c>
      <c r="D36" s="305" t="s">
        <v>110</v>
      </c>
      <c r="E36" s="126" t="s">
        <v>53</v>
      </c>
      <c r="F36" s="210" t="s">
        <v>30</v>
      </c>
      <c r="G36" s="87" t="s">
        <v>25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26" t="s">
        <v>114</v>
      </c>
      <c r="O36" s="148">
        <v>55</v>
      </c>
      <c r="P36" s="148">
        <v>0</v>
      </c>
      <c r="Q36" s="203">
        <v>0</v>
      </c>
      <c r="R36" s="304"/>
    </row>
    <row r="37" spans="1:25" x14ac:dyDescent="0.25">
      <c r="A37" s="207"/>
      <c r="B37" s="121"/>
      <c r="C37" s="118"/>
      <c r="D37" s="306"/>
      <c r="E37" s="127"/>
      <c r="F37" s="211"/>
      <c r="G37" s="87" t="s">
        <v>19</v>
      </c>
      <c r="H37" s="13">
        <v>0</v>
      </c>
      <c r="I37" s="13">
        <v>0</v>
      </c>
      <c r="J37" s="13">
        <v>9.8759999999999994</v>
      </c>
      <c r="K37" s="13">
        <v>0</v>
      </c>
      <c r="L37" s="13">
        <v>0</v>
      </c>
      <c r="M37" s="13">
        <v>0</v>
      </c>
      <c r="N37" s="127"/>
      <c r="O37" s="202"/>
      <c r="P37" s="202"/>
      <c r="Q37" s="204"/>
      <c r="R37" s="304"/>
    </row>
    <row r="38" spans="1:25" x14ac:dyDescent="0.25">
      <c r="A38" s="207"/>
      <c r="B38" s="121"/>
      <c r="C38" s="118"/>
      <c r="D38" s="306"/>
      <c r="E38" s="127"/>
      <c r="F38" s="211"/>
      <c r="G38" s="87" t="s">
        <v>26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27"/>
      <c r="O38" s="202"/>
      <c r="P38" s="202"/>
      <c r="Q38" s="204"/>
      <c r="R38" s="304"/>
      <c r="S38" s="75"/>
      <c r="T38" s="75"/>
      <c r="U38" s="75"/>
      <c r="V38" s="75"/>
      <c r="W38" s="75"/>
      <c r="X38" s="75"/>
      <c r="Y38" s="75"/>
    </row>
    <row r="39" spans="1:25" x14ac:dyDescent="0.25">
      <c r="A39" s="208"/>
      <c r="B39" s="122"/>
      <c r="C39" s="119"/>
      <c r="D39" s="307"/>
      <c r="E39" s="128"/>
      <c r="F39" s="212"/>
      <c r="G39" s="16" t="s">
        <v>23</v>
      </c>
      <c r="H39" s="17">
        <v>0</v>
      </c>
      <c r="I39" s="17">
        <v>0</v>
      </c>
      <c r="J39" s="17">
        <f>J37</f>
        <v>9.8759999999999994</v>
      </c>
      <c r="K39" s="17">
        <v>0</v>
      </c>
      <c r="L39" s="17">
        <v>0</v>
      </c>
      <c r="M39" s="17">
        <v>0</v>
      </c>
      <c r="N39" s="128"/>
      <c r="O39" s="149"/>
      <c r="P39" s="149"/>
      <c r="Q39" s="205"/>
      <c r="R39" s="304"/>
    </row>
    <row r="40" spans="1:25" ht="15" customHeight="1" x14ac:dyDescent="0.25">
      <c r="A40" s="206" t="s">
        <v>15</v>
      </c>
      <c r="B40" s="120" t="s">
        <v>15</v>
      </c>
      <c r="C40" s="117" t="s">
        <v>102</v>
      </c>
      <c r="D40" s="305" t="s">
        <v>108</v>
      </c>
      <c r="E40" s="126" t="s">
        <v>18</v>
      </c>
      <c r="F40" s="210" t="s">
        <v>24</v>
      </c>
      <c r="G40" s="87" t="s">
        <v>25</v>
      </c>
      <c r="H40" s="11">
        <f>L40+M40</f>
        <v>45</v>
      </c>
      <c r="I40" s="11">
        <v>0</v>
      </c>
      <c r="J40" s="65">
        <v>0</v>
      </c>
      <c r="K40" s="11">
        <v>0</v>
      </c>
      <c r="L40" s="11">
        <v>22.5</v>
      </c>
      <c r="M40" s="11">
        <v>22.5</v>
      </c>
      <c r="N40" s="126" t="s">
        <v>92</v>
      </c>
      <c r="O40" s="148" t="s">
        <v>109</v>
      </c>
      <c r="P40" s="148" t="s">
        <v>112</v>
      </c>
      <c r="Q40" s="203">
        <v>17</v>
      </c>
      <c r="R40" s="304"/>
    </row>
    <row r="41" spans="1:25" x14ac:dyDescent="0.25">
      <c r="A41" s="207"/>
      <c r="B41" s="121"/>
      <c r="C41" s="118"/>
      <c r="D41" s="306"/>
      <c r="E41" s="127"/>
      <c r="F41" s="211"/>
      <c r="G41" s="87" t="s">
        <v>19</v>
      </c>
      <c r="H41" s="11">
        <f>J41+L41+M41</f>
        <v>162</v>
      </c>
      <c r="I41" s="11">
        <v>0</v>
      </c>
      <c r="J41" s="13">
        <v>16.8185</v>
      </c>
      <c r="K41" s="11">
        <v>0</v>
      </c>
      <c r="L41" s="11">
        <v>64.1815</v>
      </c>
      <c r="M41" s="11">
        <v>81</v>
      </c>
      <c r="N41" s="127"/>
      <c r="O41" s="202"/>
      <c r="P41" s="202"/>
      <c r="Q41" s="204"/>
      <c r="R41" s="304"/>
    </row>
    <row r="42" spans="1:25" x14ac:dyDescent="0.25">
      <c r="A42" s="207"/>
      <c r="B42" s="121"/>
      <c r="C42" s="118"/>
      <c r="D42" s="306"/>
      <c r="E42" s="127"/>
      <c r="F42" s="211"/>
      <c r="G42" s="87" t="s">
        <v>26</v>
      </c>
      <c r="H42" s="11">
        <f>L42+M42</f>
        <v>255</v>
      </c>
      <c r="I42" s="11">
        <v>0</v>
      </c>
      <c r="J42" s="13">
        <v>0</v>
      </c>
      <c r="K42" s="11">
        <v>0</v>
      </c>
      <c r="L42" s="11">
        <v>127.5</v>
      </c>
      <c r="M42" s="11">
        <v>127.5</v>
      </c>
      <c r="N42" s="127"/>
      <c r="O42" s="202"/>
      <c r="P42" s="202"/>
      <c r="Q42" s="204"/>
      <c r="R42" s="304"/>
    </row>
    <row r="43" spans="1:25" x14ac:dyDescent="0.25">
      <c r="A43" s="208"/>
      <c r="B43" s="122"/>
      <c r="C43" s="119"/>
      <c r="D43" s="307"/>
      <c r="E43" s="128"/>
      <c r="F43" s="212"/>
      <c r="G43" s="16" t="s">
        <v>23</v>
      </c>
      <c r="H43" s="15">
        <f>SUM(H40:H42)</f>
        <v>462</v>
      </c>
      <c r="I43" s="15">
        <v>0</v>
      </c>
      <c r="J43" s="17">
        <f>SUM(J40:J42)</f>
        <v>16.8185</v>
      </c>
      <c r="K43" s="15">
        <f>SUM(K40:K42)</f>
        <v>0</v>
      </c>
      <c r="L43" s="15">
        <f>SUM(L40:L42)</f>
        <v>214.1815</v>
      </c>
      <c r="M43" s="15">
        <f>SUM(M40:M42)</f>
        <v>231</v>
      </c>
      <c r="N43" s="128"/>
      <c r="O43" s="149"/>
      <c r="P43" s="149"/>
      <c r="Q43" s="205"/>
      <c r="R43" s="304"/>
    </row>
    <row r="44" spans="1:25" ht="15.75" thickBot="1" x14ac:dyDescent="0.3">
      <c r="A44" s="20" t="s">
        <v>15</v>
      </c>
      <c r="B44" s="21" t="s">
        <v>15</v>
      </c>
      <c r="C44" s="217" t="s">
        <v>31</v>
      </c>
      <c r="D44" s="218"/>
      <c r="E44" s="218"/>
      <c r="F44" s="218"/>
      <c r="G44" s="219"/>
      <c r="H44" s="22">
        <f>SUM(H19,H23,H27,H31,H35,H39,H43)</f>
        <v>1458.84</v>
      </c>
      <c r="I44" s="22">
        <v>0</v>
      </c>
      <c r="J44" s="22">
        <f>J19+J23+J27+J31+J35+J39+J43</f>
        <v>1027.5376699999999</v>
      </c>
      <c r="K44" s="22">
        <f>K19+K23+K27+K31</f>
        <v>0</v>
      </c>
      <c r="L44" s="22">
        <f>L19+L23+L27+L31+L35+L39+L43</f>
        <v>861.22149999999999</v>
      </c>
      <c r="M44" s="22">
        <f>M19+M23+N44+M27+M31+M35+M39+M43</f>
        <v>518</v>
      </c>
      <c r="N44" s="23"/>
      <c r="O44" s="24"/>
      <c r="P44" s="24"/>
      <c r="Q44" s="25"/>
      <c r="R44" s="1"/>
      <c r="S44" s="1"/>
    </row>
    <row r="45" spans="1:25" ht="15.75" thickBot="1" x14ac:dyDescent="0.3">
      <c r="A45" s="26" t="s">
        <v>15</v>
      </c>
      <c r="B45" s="27" t="s">
        <v>32</v>
      </c>
      <c r="C45" s="163" t="s">
        <v>82</v>
      </c>
      <c r="D45" s="164"/>
      <c r="E45" s="164"/>
      <c r="F45" s="164"/>
      <c r="G45" s="164"/>
      <c r="H45" s="164"/>
      <c r="I45" s="164"/>
      <c r="J45" s="164"/>
      <c r="K45" s="164"/>
      <c r="L45" s="220"/>
      <c r="M45" s="220"/>
      <c r="N45" s="164"/>
      <c r="O45" s="164"/>
      <c r="P45" s="164"/>
      <c r="Q45" s="165"/>
      <c r="R45" s="1"/>
      <c r="S45" s="1"/>
    </row>
    <row r="46" spans="1:25" x14ac:dyDescent="0.25">
      <c r="A46" s="242" t="s">
        <v>15</v>
      </c>
      <c r="B46" s="120" t="s">
        <v>32</v>
      </c>
      <c r="C46" s="117" t="s">
        <v>15</v>
      </c>
      <c r="D46" s="140" t="s">
        <v>33</v>
      </c>
      <c r="E46" s="126" t="s">
        <v>34</v>
      </c>
      <c r="F46" s="129">
        <v>15</v>
      </c>
      <c r="G46" s="28" t="s">
        <v>19</v>
      </c>
      <c r="H46" s="77">
        <v>120</v>
      </c>
      <c r="I46" s="77">
        <v>0</v>
      </c>
      <c r="J46" s="77">
        <v>120</v>
      </c>
      <c r="K46" s="77">
        <v>0</v>
      </c>
      <c r="L46" s="77">
        <v>130</v>
      </c>
      <c r="M46" s="77">
        <v>140</v>
      </c>
      <c r="N46" s="225" t="s">
        <v>38</v>
      </c>
      <c r="O46" s="226">
        <v>100</v>
      </c>
      <c r="P46" s="226">
        <v>100</v>
      </c>
      <c r="Q46" s="228">
        <v>100</v>
      </c>
      <c r="R46" s="1"/>
      <c r="S46" s="1"/>
    </row>
    <row r="47" spans="1:25" x14ac:dyDescent="0.25">
      <c r="A47" s="243"/>
      <c r="B47" s="122"/>
      <c r="C47" s="119"/>
      <c r="D47" s="141"/>
      <c r="E47" s="128"/>
      <c r="F47" s="131"/>
      <c r="G47" s="19" t="s">
        <v>23</v>
      </c>
      <c r="H47" s="10">
        <f t="shared" ref="H47:M47" si="0">H46</f>
        <v>120</v>
      </c>
      <c r="I47" s="10">
        <f t="shared" si="0"/>
        <v>0</v>
      </c>
      <c r="J47" s="10">
        <f>J46</f>
        <v>120</v>
      </c>
      <c r="K47" s="10">
        <f t="shared" si="0"/>
        <v>0</v>
      </c>
      <c r="L47" s="10">
        <f t="shared" si="0"/>
        <v>130</v>
      </c>
      <c r="M47" s="10">
        <f t="shared" si="0"/>
        <v>140</v>
      </c>
      <c r="N47" s="128"/>
      <c r="O47" s="227"/>
      <c r="P47" s="227"/>
      <c r="Q47" s="229"/>
      <c r="R47" s="1"/>
      <c r="S47" s="1"/>
    </row>
    <row r="48" spans="1:25" x14ac:dyDescent="0.25">
      <c r="A48" s="116" t="s">
        <v>15</v>
      </c>
      <c r="B48" s="122" t="s">
        <v>32</v>
      </c>
      <c r="C48" s="118" t="s">
        <v>32</v>
      </c>
      <c r="D48" s="209" t="s">
        <v>35</v>
      </c>
      <c r="E48" s="127" t="s">
        <v>34</v>
      </c>
      <c r="F48" s="130">
        <v>1</v>
      </c>
      <c r="G48" s="28" t="s">
        <v>19</v>
      </c>
      <c r="H48" s="11">
        <v>80</v>
      </c>
      <c r="I48" s="11">
        <v>0</v>
      </c>
      <c r="J48" s="11">
        <v>80</v>
      </c>
      <c r="K48" s="11">
        <v>0</v>
      </c>
      <c r="L48" s="11">
        <v>85</v>
      </c>
      <c r="M48" s="11">
        <v>90</v>
      </c>
      <c r="N48" s="126" t="s">
        <v>84</v>
      </c>
      <c r="O48" s="248">
        <v>65</v>
      </c>
      <c r="P48" s="248">
        <v>70</v>
      </c>
      <c r="Q48" s="221">
        <v>75</v>
      </c>
    </row>
    <row r="49" spans="1:20" ht="21.75" customHeight="1" x14ac:dyDescent="0.25">
      <c r="A49" s="230"/>
      <c r="B49" s="231"/>
      <c r="C49" s="119"/>
      <c r="D49" s="141"/>
      <c r="E49" s="128"/>
      <c r="F49" s="131"/>
      <c r="G49" s="19" t="s">
        <v>23</v>
      </c>
      <c r="H49" s="10">
        <v>80</v>
      </c>
      <c r="I49" s="10">
        <f>I48</f>
        <v>0</v>
      </c>
      <c r="J49" s="10">
        <f>J48</f>
        <v>80</v>
      </c>
      <c r="K49" s="10">
        <f>K48</f>
        <v>0</v>
      </c>
      <c r="L49" s="29">
        <f>SUM(L48)</f>
        <v>85</v>
      </c>
      <c r="M49" s="29">
        <f>SUM(M48)</f>
        <v>90</v>
      </c>
      <c r="N49" s="128"/>
      <c r="O49" s="249"/>
      <c r="P49" s="249"/>
      <c r="Q49" s="222"/>
    </row>
    <row r="50" spans="1:20" x14ac:dyDescent="0.25">
      <c r="A50" s="206" t="s">
        <v>15</v>
      </c>
      <c r="B50" s="120" t="s">
        <v>32</v>
      </c>
      <c r="C50" s="117" t="s">
        <v>16</v>
      </c>
      <c r="D50" s="223" t="s">
        <v>36</v>
      </c>
      <c r="E50" s="126" t="s">
        <v>37</v>
      </c>
      <c r="F50" s="129">
        <v>15</v>
      </c>
      <c r="G50" s="18" t="s">
        <v>25</v>
      </c>
      <c r="H50" s="77">
        <v>20.09</v>
      </c>
      <c r="I50" s="77">
        <v>0</v>
      </c>
      <c r="J50" s="90">
        <v>18.992999999999999</v>
      </c>
      <c r="K50" s="77">
        <v>0</v>
      </c>
      <c r="L50" s="77">
        <v>20.09</v>
      </c>
      <c r="M50" s="77">
        <v>20.09</v>
      </c>
      <c r="N50" s="126" t="s">
        <v>38</v>
      </c>
      <c r="O50" s="238">
        <v>100</v>
      </c>
      <c r="P50" s="238">
        <v>100</v>
      </c>
      <c r="Q50" s="240">
        <v>100</v>
      </c>
    </row>
    <row r="51" spans="1:20" ht="15.75" thickBot="1" x14ac:dyDescent="0.3">
      <c r="A51" s="208"/>
      <c r="B51" s="122"/>
      <c r="C51" s="119"/>
      <c r="D51" s="224"/>
      <c r="E51" s="128"/>
      <c r="F51" s="131"/>
      <c r="G51" s="19" t="s">
        <v>23</v>
      </c>
      <c r="H51" s="10">
        <f>H50</f>
        <v>20.09</v>
      </c>
      <c r="I51" s="10">
        <v>0</v>
      </c>
      <c r="J51" s="99">
        <f>J50</f>
        <v>18.992999999999999</v>
      </c>
      <c r="K51" s="10">
        <v>0</v>
      </c>
      <c r="L51" s="10">
        <v>20.09</v>
      </c>
      <c r="M51" s="10">
        <v>20.09</v>
      </c>
      <c r="N51" s="128"/>
      <c r="O51" s="239"/>
      <c r="P51" s="239"/>
      <c r="Q51" s="241"/>
    </row>
    <row r="52" spans="1:20" x14ac:dyDescent="0.25">
      <c r="A52" s="114" t="s">
        <v>15</v>
      </c>
      <c r="B52" s="120" t="s">
        <v>32</v>
      </c>
      <c r="C52" s="117" t="s">
        <v>39</v>
      </c>
      <c r="D52" s="140" t="s">
        <v>40</v>
      </c>
      <c r="E52" s="126" t="s">
        <v>41</v>
      </c>
      <c r="F52" s="129">
        <v>5</v>
      </c>
      <c r="G52" s="28" t="s">
        <v>19</v>
      </c>
      <c r="H52" s="77">
        <v>420</v>
      </c>
      <c r="I52" s="77">
        <v>0</v>
      </c>
      <c r="J52" s="78">
        <v>420</v>
      </c>
      <c r="K52" s="77">
        <v>0</v>
      </c>
      <c r="L52" s="77">
        <v>460</v>
      </c>
      <c r="M52" s="77">
        <v>500</v>
      </c>
      <c r="N52" s="126" t="s">
        <v>38</v>
      </c>
      <c r="O52" s="238">
        <v>100</v>
      </c>
      <c r="P52" s="238">
        <v>100</v>
      </c>
      <c r="Q52" s="240">
        <v>100</v>
      </c>
    </row>
    <row r="53" spans="1:20" x14ac:dyDescent="0.25">
      <c r="A53" s="115"/>
      <c r="B53" s="121"/>
      <c r="C53" s="118"/>
      <c r="D53" s="209"/>
      <c r="E53" s="127"/>
      <c r="F53" s="130"/>
      <c r="G53" s="91" t="s">
        <v>23</v>
      </c>
      <c r="H53" s="92">
        <f t="shared" ref="H53:M53" si="1">H52</f>
        <v>420</v>
      </c>
      <c r="I53" s="92">
        <f t="shared" si="1"/>
        <v>0</v>
      </c>
      <c r="J53" s="93">
        <f t="shared" si="1"/>
        <v>420</v>
      </c>
      <c r="K53" s="92">
        <f t="shared" si="1"/>
        <v>0</v>
      </c>
      <c r="L53" s="92">
        <f t="shared" si="1"/>
        <v>460</v>
      </c>
      <c r="M53" s="92">
        <f t="shared" si="1"/>
        <v>500</v>
      </c>
      <c r="N53" s="127"/>
      <c r="O53" s="244"/>
      <c r="P53" s="244"/>
      <c r="Q53" s="246"/>
    </row>
    <row r="54" spans="1:20" x14ac:dyDescent="0.25">
      <c r="A54" s="138" t="s">
        <v>15</v>
      </c>
      <c r="B54" s="120" t="s">
        <v>32</v>
      </c>
      <c r="C54" s="117" t="s">
        <v>106</v>
      </c>
      <c r="D54" s="140" t="s">
        <v>105</v>
      </c>
      <c r="E54" s="142" t="s">
        <v>41</v>
      </c>
      <c r="F54" s="144">
        <v>1</v>
      </c>
      <c r="G54" s="18" t="s">
        <v>19</v>
      </c>
      <c r="H54" s="8">
        <v>16.2</v>
      </c>
      <c r="I54" s="8">
        <v>0</v>
      </c>
      <c r="J54" s="6">
        <v>15.6</v>
      </c>
      <c r="K54" s="8">
        <v>0</v>
      </c>
      <c r="L54" s="8">
        <v>0</v>
      </c>
      <c r="M54" s="8">
        <v>0</v>
      </c>
      <c r="N54" s="146" t="s">
        <v>107</v>
      </c>
      <c r="O54" s="148">
        <v>100</v>
      </c>
      <c r="P54" s="148">
        <v>100</v>
      </c>
      <c r="Q54" s="148">
        <v>100</v>
      </c>
    </row>
    <row r="55" spans="1:20" ht="30.75" customHeight="1" x14ac:dyDescent="0.25">
      <c r="A55" s="139"/>
      <c r="B55" s="122"/>
      <c r="C55" s="119"/>
      <c r="D55" s="141"/>
      <c r="E55" s="143"/>
      <c r="F55" s="145"/>
      <c r="G55" s="16" t="s">
        <v>23</v>
      </c>
      <c r="H55" s="15">
        <f t="shared" ref="H55:M55" si="2">SUM(H54)</f>
        <v>16.2</v>
      </c>
      <c r="I55" s="15">
        <f t="shared" si="2"/>
        <v>0</v>
      </c>
      <c r="J55" s="15">
        <f t="shared" si="2"/>
        <v>15.6</v>
      </c>
      <c r="K55" s="15">
        <f t="shared" si="2"/>
        <v>0</v>
      </c>
      <c r="L55" s="15">
        <f t="shared" si="2"/>
        <v>0</v>
      </c>
      <c r="M55" s="15">
        <f t="shared" si="2"/>
        <v>0</v>
      </c>
      <c r="N55" s="147"/>
      <c r="O55" s="149"/>
      <c r="P55" s="149"/>
      <c r="Q55" s="149"/>
      <c r="R55" s="252"/>
      <c r="S55" s="253"/>
      <c r="T55" s="253"/>
    </row>
    <row r="56" spans="1:20" ht="30.75" customHeight="1" thickBot="1" x14ac:dyDescent="0.3">
      <c r="A56" s="26" t="s">
        <v>15</v>
      </c>
      <c r="B56" s="94" t="s">
        <v>32</v>
      </c>
      <c r="C56" s="232" t="s">
        <v>31</v>
      </c>
      <c r="D56" s="233"/>
      <c r="E56" s="233"/>
      <c r="F56" s="233"/>
      <c r="G56" s="234"/>
      <c r="H56" s="95">
        <f>H47+H49+H51+H53+H55</f>
        <v>656.29000000000008</v>
      </c>
      <c r="I56" s="95">
        <f>I51+I49</f>
        <v>0</v>
      </c>
      <c r="J56" s="95">
        <f>J47+J49+J51+J53+J55</f>
        <v>654.59299999999996</v>
      </c>
      <c r="K56" s="95">
        <f>K51+K49</f>
        <v>0</v>
      </c>
      <c r="L56" s="95">
        <f>L47+L49+L51+L53+L55</f>
        <v>695.09</v>
      </c>
      <c r="M56" s="95">
        <f>M47+M49+M51+M53+M55</f>
        <v>750.09</v>
      </c>
      <c r="N56" s="96"/>
      <c r="O56" s="97" t="s">
        <v>42</v>
      </c>
      <c r="P56" s="97" t="s">
        <v>42</v>
      </c>
      <c r="Q56" s="98" t="s">
        <v>42</v>
      </c>
    </row>
    <row r="57" spans="1:20" ht="21" customHeight="1" thickBot="1" x14ac:dyDescent="0.3">
      <c r="A57" s="35"/>
      <c r="B57" s="235" t="s">
        <v>43</v>
      </c>
      <c r="C57" s="236"/>
      <c r="D57" s="236"/>
      <c r="E57" s="236"/>
      <c r="F57" s="236"/>
      <c r="G57" s="237"/>
      <c r="H57" s="37">
        <f>SUM(H44,H56)</f>
        <v>2115.13</v>
      </c>
      <c r="I57" s="37">
        <f>I47+I49+I51+I53</f>
        <v>0</v>
      </c>
      <c r="J57" s="36">
        <f>J44+J56</f>
        <v>1682.13067</v>
      </c>
      <c r="K57" s="36">
        <f>K47+K49+K51+K53</f>
        <v>0</v>
      </c>
      <c r="L57" s="37">
        <f>L44+L56</f>
        <v>1556.3115</v>
      </c>
      <c r="M57" s="37">
        <f>M44+M56</f>
        <v>1268.0900000000001</v>
      </c>
      <c r="N57" s="38" t="s">
        <v>42</v>
      </c>
      <c r="O57" s="39" t="s">
        <v>42</v>
      </c>
      <c r="P57" s="39" t="s">
        <v>42</v>
      </c>
      <c r="Q57" s="40" t="s">
        <v>42</v>
      </c>
    </row>
    <row r="58" spans="1:20" ht="15.75" thickBot="1" x14ac:dyDescent="0.3">
      <c r="A58" s="2" t="s">
        <v>32</v>
      </c>
      <c r="B58" s="160" t="s">
        <v>98</v>
      </c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2"/>
    </row>
    <row r="59" spans="1:20" ht="15.75" thickBot="1" x14ac:dyDescent="0.3">
      <c r="A59" s="2" t="s">
        <v>32</v>
      </c>
      <c r="B59" s="41" t="s">
        <v>15</v>
      </c>
      <c r="C59" s="69" t="s">
        <v>44</v>
      </c>
      <c r="D59" s="70"/>
      <c r="E59" s="70"/>
      <c r="F59" s="70"/>
      <c r="G59" s="70"/>
      <c r="H59" s="70"/>
      <c r="I59" s="42"/>
      <c r="J59" s="42"/>
      <c r="K59" s="42"/>
      <c r="L59" s="42"/>
      <c r="M59" s="42"/>
      <c r="N59" s="42"/>
      <c r="O59" s="42"/>
      <c r="P59" s="42"/>
      <c r="Q59" s="42"/>
    </row>
    <row r="60" spans="1:20" x14ac:dyDescent="0.25">
      <c r="A60" s="114" t="s">
        <v>32</v>
      </c>
      <c r="B60" s="120" t="s">
        <v>15</v>
      </c>
      <c r="C60" s="117" t="s">
        <v>15</v>
      </c>
      <c r="D60" s="123" t="s">
        <v>45</v>
      </c>
      <c r="E60" s="126" t="s">
        <v>46</v>
      </c>
      <c r="F60" s="129">
        <v>2</v>
      </c>
      <c r="G60" s="5" t="s">
        <v>65</v>
      </c>
      <c r="H60" s="6">
        <v>160</v>
      </c>
      <c r="I60" s="6">
        <v>0</v>
      </c>
      <c r="J60" s="8">
        <v>246</v>
      </c>
      <c r="K60" s="6">
        <v>0</v>
      </c>
      <c r="L60" s="7">
        <v>180</v>
      </c>
      <c r="M60" s="6">
        <v>200</v>
      </c>
      <c r="N60" s="254" t="s">
        <v>38</v>
      </c>
      <c r="O60" s="238">
        <v>100</v>
      </c>
      <c r="P60" s="238">
        <v>100</v>
      </c>
      <c r="Q60" s="240">
        <v>100</v>
      </c>
    </row>
    <row r="61" spans="1:20" x14ac:dyDescent="0.25">
      <c r="A61" s="115"/>
      <c r="B61" s="121"/>
      <c r="C61" s="118"/>
      <c r="D61" s="124"/>
      <c r="E61" s="127"/>
      <c r="F61" s="130"/>
      <c r="G61" s="5" t="s">
        <v>68</v>
      </c>
      <c r="H61" s="6">
        <v>0</v>
      </c>
      <c r="I61" s="6">
        <v>0</v>
      </c>
      <c r="J61" s="8">
        <v>234.10400000000001</v>
      </c>
      <c r="K61" s="6">
        <v>0</v>
      </c>
      <c r="L61" s="7">
        <v>0</v>
      </c>
      <c r="M61" s="6">
        <v>0</v>
      </c>
      <c r="N61" s="265"/>
      <c r="O61" s="244"/>
      <c r="P61" s="244"/>
      <c r="Q61" s="246"/>
    </row>
    <row r="62" spans="1:20" x14ac:dyDescent="0.25">
      <c r="A62" s="115"/>
      <c r="B62" s="121"/>
      <c r="C62" s="118"/>
      <c r="D62" s="124"/>
      <c r="E62" s="127"/>
      <c r="F62" s="130"/>
      <c r="G62" s="43" t="s">
        <v>23</v>
      </c>
      <c r="H62" s="44">
        <v>160</v>
      </c>
      <c r="I62" s="44">
        <v>0</v>
      </c>
      <c r="J62" s="10">
        <f>SUM(J60:J61)</f>
        <v>480.10400000000004</v>
      </c>
      <c r="K62" s="44">
        <v>0</v>
      </c>
      <c r="L62" s="44">
        <v>180</v>
      </c>
      <c r="M62" s="44">
        <v>200</v>
      </c>
      <c r="N62" s="255"/>
      <c r="O62" s="227"/>
      <c r="P62" s="245"/>
      <c r="Q62" s="247"/>
    </row>
    <row r="63" spans="1:20" x14ac:dyDescent="0.25">
      <c r="A63" s="256" t="s">
        <v>32</v>
      </c>
      <c r="B63" s="231" t="s">
        <v>15</v>
      </c>
      <c r="C63" s="257" t="s">
        <v>91</v>
      </c>
      <c r="D63" s="258" t="s">
        <v>100</v>
      </c>
      <c r="E63" s="259" t="s">
        <v>48</v>
      </c>
      <c r="F63" s="260"/>
      <c r="G63" s="88" t="s">
        <v>26</v>
      </c>
      <c r="H63" s="6">
        <v>255</v>
      </c>
      <c r="I63" s="8">
        <v>0</v>
      </c>
      <c r="J63" s="73">
        <v>0</v>
      </c>
      <c r="K63" s="8">
        <v>0</v>
      </c>
      <c r="L63" s="74">
        <v>255</v>
      </c>
      <c r="M63" s="8">
        <v>340</v>
      </c>
      <c r="N63" s="126" t="s">
        <v>99</v>
      </c>
      <c r="O63" s="261">
        <v>1</v>
      </c>
      <c r="P63" s="263">
        <v>1</v>
      </c>
      <c r="Q63" s="250">
        <v>2</v>
      </c>
    </row>
    <row r="64" spans="1:20" x14ac:dyDescent="0.25">
      <c r="A64" s="256"/>
      <c r="B64" s="231"/>
      <c r="C64" s="257"/>
      <c r="D64" s="258"/>
      <c r="E64" s="259"/>
      <c r="F64" s="260"/>
      <c r="G64" s="88" t="s">
        <v>47</v>
      </c>
      <c r="H64" s="6">
        <v>45</v>
      </c>
      <c r="I64" s="8">
        <v>0</v>
      </c>
      <c r="J64" s="73">
        <v>0</v>
      </c>
      <c r="K64" s="8">
        <v>0</v>
      </c>
      <c r="L64" s="74">
        <v>45</v>
      </c>
      <c r="M64" s="8">
        <v>60</v>
      </c>
      <c r="N64" s="127"/>
      <c r="O64" s="248"/>
      <c r="P64" s="264"/>
      <c r="Q64" s="251"/>
    </row>
    <row r="65" spans="1:18" ht="18.75" customHeight="1" x14ac:dyDescent="0.25">
      <c r="A65" s="256"/>
      <c r="B65" s="231"/>
      <c r="C65" s="257"/>
      <c r="D65" s="258"/>
      <c r="E65" s="259"/>
      <c r="F65" s="260"/>
      <c r="G65" s="9" t="s">
        <v>83</v>
      </c>
      <c r="H65" s="10">
        <f t="shared" ref="H65:M65" si="3">H63+H64</f>
        <v>300</v>
      </c>
      <c r="I65" s="10">
        <f t="shared" si="3"/>
        <v>0</v>
      </c>
      <c r="J65" s="71">
        <f t="shared" si="3"/>
        <v>0</v>
      </c>
      <c r="K65" s="10">
        <f t="shared" si="3"/>
        <v>0</v>
      </c>
      <c r="L65" s="72">
        <f t="shared" si="3"/>
        <v>300</v>
      </c>
      <c r="M65" s="10">
        <f t="shared" si="3"/>
        <v>400</v>
      </c>
      <c r="N65" s="128"/>
      <c r="O65" s="262"/>
      <c r="P65" s="245"/>
      <c r="Q65" s="247"/>
    </row>
    <row r="66" spans="1:18" x14ac:dyDescent="0.25">
      <c r="A66" s="114" t="s">
        <v>32</v>
      </c>
      <c r="B66" s="120" t="s">
        <v>15</v>
      </c>
      <c r="C66" s="117" t="s">
        <v>49</v>
      </c>
      <c r="D66" s="123" t="s">
        <v>50</v>
      </c>
      <c r="E66" s="126" t="s">
        <v>51</v>
      </c>
      <c r="F66" s="129">
        <v>2</v>
      </c>
      <c r="G66" s="5" t="s">
        <v>19</v>
      </c>
      <c r="H66" s="6">
        <v>700</v>
      </c>
      <c r="I66" s="6">
        <v>0</v>
      </c>
      <c r="J66" s="45">
        <v>800</v>
      </c>
      <c r="K66" s="6">
        <v>0</v>
      </c>
      <c r="L66" s="7">
        <v>900</v>
      </c>
      <c r="M66" s="6">
        <v>1000</v>
      </c>
      <c r="N66" s="254" t="s">
        <v>38</v>
      </c>
      <c r="O66" s="238">
        <v>100</v>
      </c>
      <c r="P66" s="238">
        <v>100</v>
      </c>
      <c r="Q66" s="240">
        <v>100</v>
      </c>
    </row>
    <row r="67" spans="1:18" x14ac:dyDescent="0.25">
      <c r="A67" s="115"/>
      <c r="B67" s="121"/>
      <c r="C67" s="118"/>
      <c r="D67" s="124"/>
      <c r="E67" s="127"/>
      <c r="F67" s="130"/>
      <c r="G67" s="104" t="s">
        <v>111</v>
      </c>
      <c r="H67" s="113">
        <v>0</v>
      </c>
      <c r="I67" s="113">
        <v>0</v>
      </c>
      <c r="J67" s="113">
        <v>17.611000000000001</v>
      </c>
      <c r="K67" s="113">
        <v>0</v>
      </c>
      <c r="L67" s="113">
        <v>0</v>
      </c>
      <c r="M67" s="113">
        <v>0</v>
      </c>
      <c r="N67" s="255"/>
      <c r="O67" s="227"/>
      <c r="P67" s="245"/>
      <c r="Q67" s="247"/>
    </row>
    <row r="68" spans="1:18" x14ac:dyDescent="0.25">
      <c r="A68" s="116"/>
      <c r="B68" s="122"/>
      <c r="C68" s="119"/>
      <c r="D68" s="125"/>
      <c r="E68" s="128"/>
      <c r="F68" s="131"/>
      <c r="G68" s="43" t="s">
        <v>23</v>
      </c>
      <c r="H68" s="44">
        <f>SUM(H66)</f>
        <v>700</v>
      </c>
      <c r="I68" s="44">
        <v>0</v>
      </c>
      <c r="J68" s="64">
        <f>SUM(J66:J67)</f>
        <v>817.61099999999999</v>
      </c>
      <c r="K68" s="44">
        <v>0</v>
      </c>
      <c r="L68" s="44">
        <f>L66</f>
        <v>900</v>
      </c>
      <c r="M68" s="44">
        <f>M66</f>
        <v>1000</v>
      </c>
      <c r="N68" s="101"/>
      <c r="O68" s="100"/>
      <c r="P68" s="103"/>
      <c r="Q68" s="102"/>
    </row>
    <row r="69" spans="1:18" ht="21.75" customHeight="1" x14ac:dyDescent="0.25">
      <c r="A69" s="114" t="s">
        <v>32</v>
      </c>
      <c r="B69" s="120" t="s">
        <v>15</v>
      </c>
      <c r="C69" s="117" t="s">
        <v>27</v>
      </c>
      <c r="D69" s="123" t="s">
        <v>52</v>
      </c>
      <c r="E69" s="126" t="s">
        <v>53</v>
      </c>
      <c r="F69" s="129">
        <v>2</v>
      </c>
      <c r="G69" s="5" t="s">
        <v>19</v>
      </c>
      <c r="H69" s="45">
        <v>10</v>
      </c>
      <c r="I69" s="45">
        <v>0</v>
      </c>
      <c r="J69" s="45">
        <v>10</v>
      </c>
      <c r="K69" s="6">
        <v>0</v>
      </c>
      <c r="L69" s="46">
        <v>10</v>
      </c>
      <c r="M69" s="45">
        <v>10</v>
      </c>
      <c r="N69" s="254" t="s">
        <v>38</v>
      </c>
      <c r="O69" s="238">
        <v>100</v>
      </c>
      <c r="P69" s="238">
        <v>100</v>
      </c>
      <c r="Q69" s="240">
        <v>100</v>
      </c>
    </row>
    <row r="70" spans="1:18" ht="21.75" customHeight="1" x14ac:dyDescent="0.25">
      <c r="A70" s="115"/>
      <c r="B70" s="121"/>
      <c r="C70" s="118"/>
      <c r="D70" s="124"/>
      <c r="E70" s="127"/>
      <c r="F70" s="130"/>
      <c r="G70" s="43" t="s">
        <v>23</v>
      </c>
      <c r="H70" s="47">
        <f>SUM(H69)</f>
        <v>10</v>
      </c>
      <c r="I70" s="47">
        <v>0</v>
      </c>
      <c r="J70" s="47">
        <f>J69</f>
        <v>10</v>
      </c>
      <c r="K70" s="44">
        <v>0</v>
      </c>
      <c r="L70" s="47">
        <f>SUM(L69)</f>
        <v>10</v>
      </c>
      <c r="M70" s="47">
        <f>SUM(M69)</f>
        <v>10</v>
      </c>
      <c r="N70" s="255"/>
      <c r="O70" s="227"/>
      <c r="P70" s="245"/>
      <c r="Q70" s="247"/>
    </row>
    <row r="71" spans="1:18" ht="26.25" customHeight="1" x14ac:dyDescent="0.25">
      <c r="A71" s="114" t="s">
        <v>32</v>
      </c>
      <c r="B71" s="120" t="s">
        <v>15</v>
      </c>
      <c r="C71" s="117" t="s">
        <v>28</v>
      </c>
      <c r="D71" s="123" t="s">
        <v>54</v>
      </c>
      <c r="E71" s="126" t="s">
        <v>51</v>
      </c>
      <c r="F71" s="129">
        <v>2</v>
      </c>
      <c r="G71" s="5" t="s">
        <v>26</v>
      </c>
      <c r="H71" s="6">
        <v>835.55</v>
      </c>
      <c r="I71" s="6">
        <v>0</v>
      </c>
      <c r="J71" s="6">
        <v>765</v>
      </c>
      <c r="K71" s="6">
        <v>0</v>
      </c>
      <c r="L71" s="7">
        <v>0</v>
      </c>
      <c r="M71" s="6">
        <v>0</v>
      </c>
      <c r="N71" s="254" t="s">
        <v>38</v>
      </c>
      <c r="O71" s="238">
        <v>100</v>
      </c>
      <c r="P71" s="238">
        <v>100</v>
      </c>
      <c r="Q71" s="240">
        <v>100</v>
      </c>
      <c r="R71" s="75"/>
    </row>
    <row r="72" spans="1:18" x14ac:dyDescent="0.25">
      <c r="A72" s="115"/>
      <c r="B72" s="121"/>
      <c r="C72" s="118"/>
      <c r="D72" s="124"/>
      <c r="E72" s="127"/>
      <c r="F72" s="130"/>
      <c r="G72" s="5" t="s">
        <v>47</v>
      </c>
      <c r="H72" s="6">
        <v>147.44999999999999</v>
      </c>
      <c r="I72" s="6">
        <v>0</v>
      </c>
      <c r="J72" s="6">
        <v>135</v>
      </c>
      <c r="K72" s="6">
        <v>0</v>
      </c>
      <c r="L72" s="7">
        <v>0</v>
      </c>
      <c r="M72" s="6">
        <v>0</v>
      </c>
      <c r="N72" s="265"/>
      <c r="O72" s="244"/>
      <c r="P72" s="244"/>
      <c r="Q72" s="246"/>
    </row>
    <row r="73" spans="1:18" x14ac:dyDescent="0.25">
      <c r="A73" s="115"/>
      <c r="B73" s="121"/>
      <c r="C73" s="118"/>
      <c r="D73" s="124"/>
      <c r="E73" s="127"/>
      <c r="F73" s="130"/>
      <c r="G73" s="16" t="s">
        <v>23</v>
      </c>
      <c r="H73" s="15">
        <f>H71+H72</f>
        <v>983</v>
      </c>
      <c r="I73" s="15">
        <v>0</v>
      </c>
      <c r="J73" s="15">
        <f>J71+J72</f>
        <v>900</v>
      </c>
      <c r="K73" s="15">
        <v>0</v>
      </c>
      <c r="L73" s="15">
        <v>0</v>
      </c>
      <c r="M73" s="15">
        <v>0</v>
      </c>
      <c r="N73" s="255"/>
      <c r="O73" s="227"/>
      <c r="P73" s="245"/>
      <c r="Q73" s="247"/>
    </row>
    <row r="74" spans="1:18" x14ac:dyDescent="0.25">
      <c r="A74" s="114" t="s">
        <v>32</v>
      </c>
      <c r="B74" s="120" t="s">
        <v>15</v>
      </c>
      <c r="C74" s="117" t="s">
        <v>62</v>
      </c>
      <c r="D74" s="123" t="s">
        <v>73</v>
      </c>
      <c r="E74" s="126" t="s">
        <v>64</v>
      </c>
      <c r="F74" s="129">
        <v>2</v>
      </c>
      <c r="G74" s="5" t="s">
        <v>65</v>
      </c>
      <c r="H74" s="6">
        <v>8</v>
      </c>
      <c r="I74" s="6">
        <v>0</v>
      </c>
      <c r="J74" s="6">
        <v>6.99</v>
      </c>
      <c r="K74" s="6">
        <v>0</v>
      </c>
      <c r="L74" s="7">
        <v>10</v>
      </c>
      <c r="M74" s="6">
        <v>10</v>
      </c>
      <c r="N74" s="254" t="s">
        <v>38</v>
      </c>
      <c r="O74" s="238">
        <v>100</v>
      </c>
      <c r="P74" s="238">
        <v>100</v>
      </c>
      <c r="Q74" s="240">
        <v>100</v>
      </c>
    </row>
    <row r="75" spans="1:18" x14ac:dyDescent="0.25">
      <c r="A75" s="115"/>
      <c r="B75" s="121"/>
      <c r="C75" s="118"/>
      <c r="D75" s="124"/>
      <c r="E75" s="127"/>
      <c r="F75" s="130"/>
      <c r="G75" s="5" t="s">
        <v>25</v>
      </c>
      <c r="H75" s="6">
        <v>0</v>
      </c>
      <c r="I75" s="6">
        <v>0</v>
      </c>
      <c r="J75" s="6">
        <v>0</v>
      </c>
      <c r="K75" s="6">
        <v>0</v>
      </c>
      <c r="L75" s="7">
        <v>0</v>
      </c>
      <c r="M75" s="6">
        <v>0</v>
      </c>
      <c r="N75" s="265"/>
      <c r="O75" s="244"/>
      <c r="P75" s="244"/>
      <c r="Q75" s="246"/>
    </row>
    <row r="76" spans="1:18" x14ac:dyDescent="0.25">
      <c r="A76" s="115"/>
      <c r="B76" s="121"/>
      <c r="C76" s="118"/>
      <c r="D76" s="124"/>
      <c r="E76" s="127"/>
      <c r="F76" s="130"/>
      <c r="G76" s="83" t="s">
        <v>23</v>
      </c>
      <c r="H76" s="84">
        <f>SUM(H74:H75)</f>
        <v>8</v>
      </c>
      <c r="I76" s="84">
        <v>0</v>
      </c>
      <c r="J76" s="84">
        <f>SUM(J74:J75)</f>
        <v>6.99</v>
      </c>
      <c r="K76" s="84">
        <v>0</v>
      </c>
      <c r="L76" s="84">
        <f>SUM(L74:L75)</f>
        <v>10</v>
      </c>
      <c r="M76" s="84">
        <f>SUM(M74:M75)</f>
        <v>10</v>
      </c>
      <c r="N76" s="265"/>
      <c r="O76" s="244"/>
      <c r="P76" s="264"/>
      <c r="Q76" s="251"/>
    </row>
    <row r="77" spans="1:18" x14ac:dyDescent="0.25">
      <c r="A77" s="266" t="s">
        <v>32</v>
      </c>
      <c r="B77" s="120" t="s">
        <v>15</v>
      </c>
      <c r="C77" s="117" t="s">
        <v>63</v>
      </c>
      <c r="D77" s="123" t="s">
        <v>103</v>
      </c>
      <c r="E77" s="126" t="s">
        <v>64</v>
      </c>
      <c r="F77" s="129">
        <v>2</v>
      </c>
      <c r="G77" s="5" t="s">
        <v>65</v>
      </c>
      <c r="H77" s="6">
        <v>15</v>
      </c>
      <c r="I77" s="6">
        <v>0</v>
      </c>
      <c r="J77" s="6">
        <v>10.07</v>
      </c>
      <c r="K77" s="6">
        <v>0</v>
      </c>
      <c r="L77" s="7">
        <v>0</v>
      </c>
      <c r="M77" s="6">
        <v>0</v>
      </c>
      <c r="N77" s="126" t="s">
        <v>38</v>
      </c>
      <c r="O77" s="238">
        <v>0</v>
      </c>
      <c r="P77" s="268">
        <v>0</v>
      </c>
      <c r="Q77" s="268">
        <v>0</v>
      </c>
    </row>
    <row r="78" spans="1:18" ht="28.5" customHeight="1" x14ac:dyDescent="0.25">
      <c r="A78" s="267"/>
      <c r="B78" s="122"/>
      <c r="C78" s="119"/>
      <c r="D78" s="125"/>
      <c r="E78" s="128"/>
      <c r="F78" s="131"/>
      <c r="G78" s="85" t="s">
        <v>23</v>
      </c>
      <c r="H78" s="86">
        <f t="shared" ref="H78:M78" si="4">SUM(H77)</f>
        <v>15</v>
      </c>
      <c r="I78" s="86">
        <f t="shared" si="4"/>
        <v>0</v>
      </c>
      <c r="J78" s="86">
        <f t="shared" si="4"/>
        <v>10.07</v>
      </c>
      <c r="K78" s="86">
        <f t="shared" si="4"/>
        <v>0</v>
      </c>
      <c r="L78" s="86">
        <f t="shared" si="4"/>
        <v>0</v>
      </c>
      <c r="M78" s="86">
        <f t="shared" si="4"/>
        <v>0</v>
      </c>
      <c r="N78" s="128"/>
      <c r="O78" s="227"/>
      <c r="P78" s="268"/>
      <c r="Q78" s="268"/>
    </row>
    <row r="79" spans="1:18" ht="33.75" customHeight="1" x14ac:dyDescent="0.25">
      <c r="A79" s="114" t="s">
        <v>32</v>
      </c>
      <c r="B79" s="120" t="s">
        <v>15</v>
      </c>
      <c r="C79" s="117" t="s">
        <v>102</v>
      </c>
      <c r="D79" s="291" t="s">
        <v>101</v>
      </c>
      <c r="E79" s="293" t="s">
        <v>53</v>
      </c>
      <c r="F79" s="295">
        <v>15</v>
      </c>
      <c r="G79" s="81" t="s">
        <v>19</v>
      </c>
      <c r="H79" s="45">
        <v>0</v>
      </c>
      <c r="I79" s="45">
        <v>0</v>
      </c>
      <c r="J79" s="45">
        <v>59.672460000000001</v>
      </c>
      <c r="K79" s="45">
        <v>0</v>
      </c>
      <c r="L79" s="46">
        <v>0</v>
      </c>
      <c r="M79" s="45">
        <v>0</v>
      </c>
      <c r="N79" s="297" t="s">
        <v>38</v>
      </c>
      <c r="O79" s="299">
        <v>100</v>
      </c>
      <c r="P79" s="269">
        <v>100</v>
      </c>
      <c r="Q79" s="271">
        <v>100</v>
      </c>
    </row>
    <row r="80" spans="1:18" ht="33" customHeight="1" thickBot="1" x14ac:dyDescent="0.3">
      <c r="A80" s="115"/>
      <c r="B80" s="121"/>
      <c r="C80" s="118"/>
      <c r="D80" s="292"/>
      <c r="E80" s="294"/>
      <c r="F80" s="296"/>
      <c r="G80" s="82" t="s">
        <v>23</v>
      </c>
      <c r="H80" s="47">
        <f>H79</f>
        <v>0</v>
      </c>
      <c r="I80" s="47">
        <v>0</v>
      </c>
      <c r="J80" s="47">
        <f>J79</f>
        <v>59.672460000000001</v>
      </c>
      <c r="K80" s="47">
        <v>0</v>
      </c>
      <c r="L80" s="47">
        <v>0</v>
      </c>
      <c r="M80" s="47">
        <v>0</v>
      </c>
      <c r="N80" s="298"/>
      <c r="O80" s="300"/>
      <c r="P80" s="270"/>
      <c r="Q80" s="272"/>
    </row>
    <row r="81" spans="1:17" ht="15.75" thickBot="1" x14ac:dyDescent="0.3">
      <c r="A81" s="3"/>
      <c r="B81" s="30"/>
      <c r="C81" s="217" t="s">
        <v>31</v>
      </c>
      <c r="D81" s="218"/>
      <c r="E81" s="218"/>
      <c r="F81" s="218"/>
      <c r="G81" s="219"/>
      <c r="H81" s="31">
        <f>H62+H65+H68+H70+H73+H76+H80+H78</f>
        <v>2176</v>
      </c>
      <c r="I81" s="31">
        <v>0</v>
      </c>
      <c r="J81" s="31">
        <f>J62+J65+J68+J70+J73+J76+J80+J78</f>
        <v>2284.4474599999999</v>
      </c>
      <c r="K81" s="31">
        <v>0</v>
      </c>
      <c r="L81" s="31">
        <f>L62+L65+L68+L70+L73+L76+L80</f>
        <v>1400</v>
      </c>
      <c r="M81" s="31">
        <f>M62+M65+M68+M70+M73+M76+M80</f>
        <v>1620</v>
      </c>
      <c r="N81" s="32"/>
      <c r="O81" s="33"/>
      <c r="P81" s="33"/>
      <c r="Q81" s="34"/>
    </row>
    <row r="82" spans="1:17" ht="15.75" thickBot="1" x14ac:dyDescent="0.3">
      <c r="A82" s="35"/>
      <c r="B82" s="235" t="s">
        <v>43</v>
      </c>
      <c r="C82" s="236"/>
      <c r="D82" s="236"/>
      <c r="E82" s="236"/>
      <c r="F82" s="236"/>
      <c r="G82" s="237"/>
      <c r="H82" s="37">
        <f>H81</f>
        <v>2176</v>
      </c>
      <c r="I82" s="37">
        <f>I56+I44</f>
        <v>0</v>
      </c>
      <c r="J82" s="36">
        <f>J81</f>
        <v>2284.4474599999999</v>
      </c>
      <c r="K82" s="36">
        <f>K56+K44</f>
        <v>0</v>
      </c>
      <c r="L82" s="37">
        <f>L81</f>
        <v>1400</v>
      </c>
      <c r="M82" s="37">
        <f>+M81</f>
        <v>1620</v>
      </c>
      <c r="N82" s="38" t="s">
        <v>42</v>
      </c>
      <c r="O82" s="39" t="s">
        <v>42</v>
      </c>
      <c r="P82" s="39" t="s">
        <v>42</v>
      </c>
      <c r="Q82" s="40" t="s">
        <v>42</v>
      </c>
    </row>
    <row r="83" spans="1:17" ht="15.75" thickBot="1" x14ac:dyDescent="0.3">
      <c r="A83" s="273" t="s">
        <v>55</v>
      </c>
      <c r="B83" s="274"/>
      <c r="C83" s="274"/>
      <c r="D83" s="274"/>
      <c r="E83" s="274"/>
      <c r="F83" s="274"/>
      <c r="G83" s="275"/>
      <c r="H83" s="49">
        <f>SUM(H57,H82)</f>
        <v>4291.13</v>
      </c>
      <c r="I83" s="49">
        <f>I82</f>
        <v>0</v>
      </c>
      <c r="J83" s="48">
        <f>SUM(J57,J82)</f>
        <v>3966.5781299999999</v>
      </c>
      <c r="K83" s="48">
        <f>K82</f>
        <v>0</v>
      </c>
      <c r="L83" s="49">
        <f>SUM(L57,L82)</f>
        <v>2956.3114999999998</v>
      </c>
      <c r="M83" s="49">
        <f>SUM(M57,M82)</f>
        <v>2888.09</v>
      </c>
      <c r="N83" s="89" t="s">
        <v>42</v>
      </c>
      <c r="O83" s="50" t="s">
        <v>42</v>
      </c>
      <c r="P83" s="50" t="s">
        <v>42</v>
      </c>
      <c r="Q83" s="51" t="s">
        <v>42</v>
      </c>
    </row>
    <row r="84" spans="1:17" ht="15.75" thickBot="1" x14ac:dyDescent="0.3"/>
    <row r="85" spans="1:17" x14ac:dyDescent="0.25">
      <c r="A85" s="276" t="s">
        <v>56</v>
      </c>
      <c r="B85" s="277"/>
      <c r="C85" s="55" t="s">
        <v>57</v>
      </c>
      <c r="D85" s="56"/>
      <c r="E85" s="56"/>
      <c r="F85" s="56"/>
      <c r="G85" s="57"/>
      <c r="H85" s="58">
        <f>SUM(H17,H21,H25,H29,H33,H37,H41,H46,H48,H52,H54,H66,H69,H79)</f>
        <v>1645.44</v>
      </c>
      <c r="I85" s="58">
        <v>0</v>
      </c>
      <c r="J85" s="58">
        <f>J17+J21+J25+J29+J33+J37+J41+J54+J46+J48+J52+J66+J69+J79</f>
        <v>1766.76316</v>
      </c>
      <c r="K85" s="58">
        <v>0</v>
      </c>
      <c r="L85" s="58">
        <f>L17+L21+L25+L29+L33+L41+L46+L48+L52+L66+L69</f>
        <v>1712.9614999999999</v>
      </c>
      <c r="M85" s="58">
        <f>M17+M21+M25+M29+M33+M41+M46+M48+M52+M66+M69</f>
        <v>1821</v>
      </c>
    </row>
    <row r="86" spans="1:17" x14ac:dyDescent="0.25">
      <c r="A86" s="278"/>
      <c r="B86" s="279"/>
      <c r="C86" s="282" t="s">
        <v>67</v>
      </c>
      <c r="D86" s="283"/>
      <c r="E86" s="283"/>
      <c r="F86" s="283"/>
      <c r="G86" s="284"/>
      <c r="H86" s="58">
        <f>SUM(H18)</f>
        <v>287</v>
      </c>
      <c r="I86" s="58">
        <v>0</v>
      </c>
      <c r="J86" s="58">
        <f>J19</f>
        <v>287</v>
      </c>
      <c r="K86" s="58">
        <v>0</v>
      </c>
      <c r="L86" s="58">
        <f>L19</f>
        <v>287</v>
      </c>
      <c r="M86" s="58">
        <f>M19</f>
        <v>287</v>
      </c>
    </row>
    <row r="87" spans="1:17" x14ac:dyDescent="0.25">
      <c r="A87" s="278"/>
      <c r="B87" s="279"/>
      <c r="C87" s="110" t="s">
        <v>58</v>
      </c>
      <c r="D87" s="111"/>
      <c r="E87" s="111"/>
      <c r="F87" s="111"/>
      <c r="G87" s="112"/>
      <c r="H87" s="58">
        <f>SUM(H74,H60,H77)</f>
        <v>183</v>
      </c>
      <c r="I87" s="58">
        <v>0</v>
      </c>
      <c r="J87" s="58">
        <f>J60+J74+J77</f>
        <v>263.06</v>
      </c>
      <c r="K87" s="58">
        <v>0</v>
      </c>
      <c r="L87" s="58">
        <f>L60+L74</f>
        <v>190</v>
      </c>
      <c r="M87" s="58">
        <f>M60+M74</f>
        <v>210</v>
      </c>
    </row>
    <row r="88" spans="1:17" x14ac:dyDescent="0.25">
      <c r="A88" s="278"/>
      <c r="B88" s="279"/>
      <c r="C88" s="285" t="s">
        <v>59</v>
      </c>
      <c r="D88" s="286"/>
      <c r="E88" s="286"/>
      <c r="F88" s="286"/>
      <c r="G88" s="287"/>
      <c r="H88" s="58">
        <f>SUM(H20,H24,H28,H32,H40,H50)</f>
        <v>150.97999999999999</v>
      </c>
      <c r="I88" s="58">
        <v>0</v>
      </c>
      <c r="J88" s="58">
        <f>J20+J24+J28+J32+J50</f>
        <v>90.851039999999983</v>
      </c>
      <c r="K88" s="58">
        <v>0</v>
      </c>
      <c r="L88" s="58">
        <f>L20+L24+L28+L32+L40+L50</f>
        <v>87.03</v>
      </c>
      <c r="M88" s="58">
        <f>M20+M24+M28+M32+M40+M50+M75</f>
        <v>42.59</v>
      </c>
    </row>
    <row r="89" spans="1:17" x14ac:dyDescent="0.25">
      <c r="A89" s="278"/>
      <c r="B89" s="279"/>
      <c r="C89" s="107" t="s">
        <v>113</v>
      </c>
      <c r="D89" s="108"/>
      <c r="E89" s="108"/>
      <c r="F89" s="108"/>
      <c r="G89" s="109"/>
      <c r="H89" s="58">
        <f>H67</f>
        <v>0</v>
      </c>
      <c r="I89" s="58">
        <v>0</v>
      </c>
      <c r="J89" s="58">
        <f>J67</f>
        <v>17.611000000000001</v>
      </c>
      <c r="K89" s="58">
        <v>0</v>
      </c>
      <c r="L89" s="58">
        <v>0</v>
      </c>
      <c r="M89" s="58">
        <v>0</v>
      </c>
    </row>
    <row r="90" spans="1:17" x14ac:dyDescent="0.25">
      <c r="A90" s="278"/>
      <c r="B90" s="279"/>
      <c r="C90" s="285" t="s">
        <v>76</v>
      </c>
      <c r="D90" s="286"/>
      <c r="E90" s="286"/>
      <c r="F90" s="286"/>
      <c r="G90" s="287"/>
      <c r="H90" s="58">
        <v>0</v>
      </c>
      <c r="I90" s="58">
        <f>SUM(I44)</f>
        <v>0</v>
      </c>
      <c r="J90" s="58">
        <v>0</v>
      </c>
      <c r="K90" s="58">
        <f>SUM(K44)</f>
        <v>0</v>
      </c>
      <c r="L90" s="58">
        <v>0</v>
      </c>
      <c r="M90" s="58">
        <v>0</v>
      </c>
    </row>
    <row r="91" spans="1:17" x14ac:dyDescent="0.25">
      <c r="A91" s="278"/>
      <c r="B91" s="279"/>
      <c r="C91" s="110" t="s">
        <v>60</v>
      </c>
      <c r="D91" s="111"/>
      <c r="E91" s="111"/>
      <c r="F91" s="111"/>
      <c r="G91" s="112"/>
      <c r="H91" s="58">
        <f>SUM(H22,H26,H30,H34,H42,H63,H71)</f>
        <v>1832.2599999999998</v>
      </c>
      <c r="I91" s="58">
        <v>0</v>
      </c>
      <c r="J91" s="58">
        <f>J22+J26+J30+J34+J63+J71</f>
        <v>1172.18893</v>
      </c>
      <c r="K91" s="58">
        <v>0</v>
      </c>
      <c r="L91" s="58">
        <f>L22+L26+L30+L34+L42+L63+L71</f>
        <v>634.31999999999994</v>
      </c>
      <c r="M91" s="58">
        <f>M22+M26+M30+M34+M42+M63+M71</f>
        <v>467.5</v>
      </c>
    </row>
    <row r="92" spans="1:17" x14ac:dyDescent="0.25">
      <c r="A92" s="278"/>
      <c r="B92" s="279"/>
      <c r="C92" s="288" t="s">
        <v>74</v>
      </c>
      <c r="D92" s="289"/>
      <c r="E92" s="289"/>
      <c r="F92" s="289"/>
      <c r="G92" s="290"/>
      <c r="H92" s="58">
        <f>SUM(H64,H72)</f>
        <v>192.45</v>
      </c>
      <c r="I92" s="58">
        <v>0</v>
      </c>
      <c r="J92" s="58">
        <f>J72</f>
        <v>135</v>
      </c>
      <c r="K92" s="58">
        <v>0</v>
      </c>
      <c r="L92" s="58">
        <f>L64+L72</f>
        <v>45</v>
      </c>
      <c r="M92" s="58">
        <f>SUM(M64)</f>
        <v>60</v>
      </c>
    </row>
    <row r="93" spans="1:17" x14ac:dyDescent="0.25">
      <c r="A93" s="278"/>
      <c r="B93" s="279"/>
      <c r="C93" s="301" t="s">
        <v>66</v>
      </c>
      <c r="D93" s="302"/>
      <c r="E93" s="302"/>
      <c r="F93" s="302"/>
      <c r="G93" s="303"/>
      <c r="H93" s="58">
        <v>0</v>
      </c>
      <c r="I93" s="58">
        <v>0</v>
      </c>
      <c r="J93" s="58">
        <f>SUM(J61)</f>
        <v>234.10400000000001</v>
      </c>
      <c r="K93" s="58">
        <v>0</v>
      </c>
      <c r="L93" s="58">
        <f>L61</f>
        <v>0</v>
      </c>
      <c r="M93" s="58">
        <f>M72</f>
        <v>0</v>
      </c>
    </row>
    <row r="94" spans="1:17" ht="15.75" thickBot="1" x14ac:dyDescent="0.3">
      <c r="A94" s="280"/>
      <c r="B94" s="281"/>
      <c r="C94" s="59"/>
      <c r="D94" s="60"/>
      <c r="E94" s="60"/>
      <c r="F94" s="60"/>
      <c r="G94" s="61"/>
      <c r="H94" s="62">
        <f>SUM(H85:H92)</f>
        <v>4291.13</v>
      </c>
      <c r="I94" s="62">
        <f>SUM(I85:I93)</f>
        <v>0</v>
      </c>
      <c r="J94" s="62">
        <f>SUM(J85:J93)</f>
        <v>3966.5781299999994</v>
      </c>
      <c r="K94" s="62">
        <f>SUM(K85:K93)</f>
        <v>0</v>
      </c>
      <c r="L94" s="62">
        <f>SUM(L85:L93)</f>
        <v>2956.3114999999998</v>
      </c>
      <c r="M94" s="62">
        <f>SUM(M85:M93)</f>
        <v>2888.09</v>
      </c>
    </row>
    <row r="96" spans="1:17" x14ac:dyDescent="0.25">
      <c r="H96" s="76"/>
    </row>
  </sheetData>
  <mergeCells count="245">
    <mergeCell ref="A36:A39"/>
    <mergeCell ref="B36:B39"/>
    <mergeCell ref="C36:C39"/>
    <mergeCell ref="D36:D39"/>
    <mergeCell ref="E36:E39"/>
    <mergeCell ref="F36:F39"/>
    <mergeCell ref="N36:N39"/>
    <mergeCell ref="R40:R43"/>
    <mergeCell ref="P36:P39"/>
    <mergeCell ref="Q36:Q39"/>
    <mergeCell ref="O36:O39"/>
    <mergeCell ref="Q40:Q43"/>
    <mergeCell ref="R36:R39"/>
    <mergeCell ref="A40:A43"/>
    <mergeCell ref="B40:B43"/>
    <mergeCell ref="C40:C43"/>
    <mergeCell ref="D40:D43"/>
    <mergeCell ref="E40:E43"/>
    <mergeCell ref="F40:F43"/>
    <mergeCell ref="N40:N43"/>
    <mergeCell ref="O40:O43"/>
    <mergeCell ref="P40:P43"/>
    <mergeCell ref="P79:P80"/>
    <mergeCell ref="Q79:Q80"/>
    <mergeCell ref="C81:G81"/>
    <mergeCell ref="B82:G82"/>
    <mergeCell ref="A83:G83"/>
    <mergeCell ref="A85:B94"/>
    <mergeCell ref="C86:G86"/>
    <mergeCell ref="C88:G88"/>
    <mergeCell ref="C90:G90"/>
    <mergeCell ref="C92:G92"/>
    <mergeCell ref="A79:A80"/>
    <mergeCell ref="B79:B80"/>
    <mergeCell ref="C79:C80"/>
    <mergeCell ref="D79:D80"/>
    <mergeCell ref="E79:E80"/>
    <mergeCell ref="F79:F80"/>
    <mergeCell ref="N79:N80"/>
    <mergeCell ref="O79:O80"/>
    <mergeCell ref="C93:G93"/>
    <mergeCell ref="Q74:Q76"/>
    <mergeCell ref="A77:A78"/>
    <mergeCell ref="B77:B78"/>
    <mergeCell ref="C77:C78"/>
    <mergeCell ref="D77:D78"/>
    <mergeCell ref="E77:E78"/>
    <mergeCell ref="F77:F78"/>
    <mergeCell ref="N77:N78"/>
    <mergeCell ref="O77:O78"/>
    <mergeCell ref="P77:P78"/>
    <mergeCell ref="Q77:Q78"/>
    <mergeCell ref="A74:A76"/>
    <mergeCell ref="B74:B76"/>
    <mergeCell ref="C74:C76"/>
    <mergeCell ref="D74:D76"/>
    <mergeCell ref="E74:E76"/>
    <mergeCell ref="F74:F76"/>
    <mergeCell ref="N74:N76"/>
    <mergeCell ref="O74:O76"/>
    <mergeCell ref="P74:P76"/>
    <mergeCell ref="Q69:Q70"/>
    <mergeCell ref="A71:A73"/>
    <mergeCell ref="B71:B73"/>
    <mergeCell ref="C71:C73"/>
    <mergeCell ref="D71:D73"/>
    <mergeCell ref="E71:E73"/>
    <mergeCell ref="F71:F73"/>
    <mergeCell ref="N71:N73"/>
    <mergeCell ref="O71:O73"/>
    <mergeCell ref="P71:P73"/>
    <mergeCell ref="Q71:Q73"/>
    <mergeCell ref="A69:A70"/>
    <mergeCell ref="B69:B70"/>
    <mergeCell ref="C69:C70"/>
    <mergeCell ref="D69:D70"/>
    <mergeCell ref="E69:E70"/>
    <mergeCell ref="F69:F70"/>
    <mergeCell ref="N69:N70"/>
    <mergeCell ref="O69:O70"/>
    <mergeCell ref="P69:P70"/>
    <mergeCell ref="Q63:Q65"/>
    <mergeCell ref="R55:T55"/>
    <mergeCell ref="N66:N67"/>
    <mergeCell ref="O66:O67"/>
    <mergeCell ref="P66:P67"/>
    <mergeCell ref="Q66:Q67"/>
    <mergeCell ref="A63:A65"/>
    <mergeCell ref="B63:B65"/>
    <mergeCell ref="C63:C65"/>
    <mergeCell ref="D63:D65"/>
    <mergeCell ref="E63:E65"/>
    <mergeCell ref="F63:F65"/>
    <mergeCell ref="N63:N65"/>
    <mergeCell ref="O63:O65"/>
    <mergeCell ref="P63:P65"/>
    <mergeCell ref="B58:Q58"/>
    <mergeCell ref="A60:A62"/>
    <mergeCell ref="B60:B62"/>
    <mergeCell ref="C60:C62"/>
    <mergeCell ref="D60:D62"/>
    <mergeCell ref="E60:E62"/>
    <mergeCell ref="F60:F62"/>
    <mergeCell ref="N60:N62"/>
    <mergeCell ref="O60:O62"/>
    <mergeCell ref="P60:P62"/>
    <mergeCell ref="Q60:Q62"/>
    <mergeCell ref="N48:N49"/>
    <mergeCell ref="O48:O49"/>
    <mergeCell ref="P48:P49"/>
    <mergeCell ref="N52:N53"/>
    <mergeCell ref="O52:O53"/>
    <mergeCell ref="P52:P53"/>
    <mergeCell ref="Q52:Q53"/>
    <mergeCell ref="C56:G56"/>
    <mergeCell ref="B57:G57"/>
    <mergeCell ref="N50:N51"/>
    <mergeCell ref="O50:O51"/>
    <mergeCell ref="P50:P51"/>
    <mergeCell ref="Q50:Q51"/>
    <mergeCell ref="A46:A47"/>
    <mergeCell ref="B46:B47"/>
    <mergeCell ref="C46:C47"/>
    <mergeCell ref="D46:D47"/>
    <mergeCell ref="E46:E47"/>
    <mergeCell ref="F46:F47"/>
    <mergeCell ref="A52:A53"/>
    <mergeCell ref="B52:B53"/>
    <mergeCell ref="C52:C53"/>
    <mergeCell ref="D52:D53"/>
    <mergeCell ref="E52:E53"/>
    <mergeCell ref="F52:F53"/>
    <mergeCell ref="Q32:Q35"/>
    <mergeCell ref="C44:G44"/>
    <mergeCell ref="C45:Q45"/>
    <mergeCell ref="N28:N31"/>
    <mergeCell ref="O28:O31"/>
    <mergeCell ref="P28:P31"/>
    <mergeCell ref="Q28:Q31"/>
    <mergeCell ref="Q48:Q49"/>
    <mergeCell ref="A50:A51"/>
    <mergeCell ref="B50:B51"/>
    <mergeCell ref="C50:C51"/>
    <mergeCell ref="D50:D51"/>
    <mergeCell ref="E50:E51"/>
    <mergeCell ref="F50:F51"/>
    <mergeCell ref="N46:N47"/>
    <mergeCell ref="O46:O47"/>
    <mergeCell ref="P46:P47"/>
    <mergeCell ref="Q46:Q47"/>
    <mergeCell ref="A48:A49"/>
    <mergeCell ref="B48:B49"/>
    <mergeCell ref="C48:C49"/>
    <mergeCell ref="D48:D49"/>
    <mergeCell ref="E48:E49"/>
    <mergeCell ref="F48:F49"/>
    <mergeCell ref="A32:A35"/>
    <mergeCell ref="B32:B35"/>
    <mergeCell ref="C32:C35"/>
    <mergeCell ref="D32:D35"/>
    <mergeCell ref="E32:E35"/>
    <mergeCell ref="F32:F35"/>
    <mergeCell ref="N24:N27"/>
    <mergeCell ref="O24:O27"/>
    <mergeCell ref="P24:P27"/>
    <mergeCell ref="N32:N35"/>
    <mergeCell ref="O32:O35"/>
    <mergeCell ref="P32:P35"/>
    <mergeCell ref="Q24:Q27"/>
    <mergeCell ref="A28:A31"/>
    <mergeCell ref="B28:B31"/>
    <mergeCell ref="C28:C31"/>
    <mergeCell ref="D28:D31"/>
    <mergeCell ref="E28:E31"/>
    <mergeCell ref="F28:F31"/>
    <mergeCell ref="N20:N23"/>
    <mergeCell ref="O20:O23"/>
    <mergeCell ref="P20:P23"/>
    <mergeCell ref="Q20:Q23"/>
    <mergeCell ref="A24:A27"/>
    <mergeCell ref="B24:B27"/>
    <mergeCell ref="C24:C27"/>
    <mergeCell ref="D24:D27"/>
    <mergeCell ref="E24:E27"/>
    <mergeCell ref="F24:F27"/>
    <mergeCell ref="N17:N19"/>
    <mergeCell ref="O17:O19"/>
    <mergeCell ref="P17:P19"/>
    <mergeCell ref="Q17:Q19"/>
    <mergeCell ref="A20:A23"/>
    <mergeCell ref="B20:B23"/>
    <mergeCell ref="C20:C23"/>
    <mergeCell ref="D20:D23"/>
    <mergeCell ref="E20:E23"/>
    <mergeCell ref="F20:F23"/>
    <mergeCell ref="A17:A19"/>
    <mergeCell ref="B17:B19"/>
    <mergeCell ref="C17:C19"/>
    <mergeCell ref="D17:D19"/>
    <mergeCell ref="E17:E19"/>
    <mergeCell ref="F17:F19"/>
    <mergeCell ref="A13:Q13"/>
    <mergeCell ref="A14:Q14"/>
    <mergeCell ref="B15:Q15"/>
    <mergeCell ref="C16:Q16"/>
    <mergeCell ref="G10:G12"/>
    <mergeCell ref="H10:I10"/>
    <mergeCell ref="J10:K10"/>
    <mergeCell ref="L10:L12"/>
    <mergeCell ref="M10:M12"/>
    <mergeCell ref="N10:Q10"/>
    <mergeCell ref="H11:H12"/>
    <mergeCell ref="I11:I12"/>
    <mergeCell ref="J11:J12"/>
    <mergeCell ref="K11:K12"/>
    <mergeCell ref="A10:A12"/>
    <mergeCell ref="B10:B12"/>
    <mergeCell ref="C10:C12"/>
    <mergeCell ref="D10:D12"/>
    <mergeCell ref="E10:E12"/>
    <mergeCell ref="F10:F12"/>
    <mergeCell ref="A66:A68"/>
    <mergeCell ref="C66:C68"/>
    <mergeCell ref="B66:B68"/>
    <mergeCell ref="D66:D68"/>
    <mergeCell ref="E66:E68"/>
    <mergeCell ref="F66:F68"/>
    <mergeCell ref="N1:Q3"/>
    <mergeCell ref="A5:Q5"/>
    <mergeCell ref="A6:Q6"/>
    <mergeCell ref="A7:Q7"/>
    <mergeCell ref="A8:Q8"/>
    <mergeCell ref="A9:Q9"/>
    <mergeCell ref="A54:A55"/>
    <mergeCell ref="C54:C55"/>
    <mergeCell ref="B54:B55"/>
    <mergeCell ref="D54:D55"/>
    <mergeCell ref="E54:E55"/>
    <mergeCell ref="F54:F55"/>
    <mergeCell ref="N54:N55"/>
    <mergeCell ref="O54:O55"/>
    <mergeCell ref="P54:P55"/>
    <mergeCell ref="Q54:Q55"/>
    <mergeCell ref="N11:N12"/>
    <mergeCell ref="O11:Q11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 m. 2023-10-26 keitima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Vinciūnienė</dc:creator>
  <cp:lastModifiedBy>Agnė Grizevičiūtė</cp:lastModifiedBy>
  <cp:lastPrinted>2023-10-12T14:18:24Z</cp:lastPrinted>
  <dcterms:created xsi:type="dcterms:W3CDTF">2022-01-03T08:03:42Z</dcterms:created>
  <dcterms:modified xsi:type="dcterms:W3CDTF">2023-10-12T14:18:27Z</dcterms:modified>
</cp:coreProperties>
</file>